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95" yWindow="420" windowWidth="15480" windowHeight="11010" activeTab="1"/>
  </bookViews>
  <sheets>
    <sheet name="1" sheetId="8" r:id="rId1"/>
    <sheet name="2" sheetId="9" r:id="rId2"/>
    <sheet name="3" sheetId="10" r:id="rId3"/>
  </sheets>
  <definedNames>
    <definedName name="_xlnm.Print_Area" localSheetId="0">'1'!$A$1:$F$78</definedName>
    <definedName name="_xlnm.Print_Area" localSheetId="1">'2'!$A$1:$G$105</definedName>
    <definedName name="_xlnm.Print_Area" localSheetId="2">'3'!$A$1:$G$100</definedName>
    <definedName name="_xlnm.Print_Titles" localSheetId="0">'1'!$19:$19</definedName>
    <definedName name="_xlnm.Print_Titles" localSheetId="1">'2'!$22:$22</definedName>
    <definedName name="_xlnm.Print_Titles" localSheetId="2">'3'!$20:$20</definedName>
  </definedNames>
  <calcPr calcId="145621"/>
</workbook>
</file>

<file path=xl/calcChain.xml><?xml version="1.0" encoding="utf-8"?>
<calcChain xmlns="http://schemas.openxmlformats.org/spreadsheetml/2006/main">
  <c r="F52" i="9" l="1"/>
  <c r="G93" i="9"/>
  <c r="F95" i="9" s="1"/>
  <c r="F93" i="9" s="1"/>
  <c r="F87" i="9" s="1"/>
  <c r="G72" i="9"/>
  <c r="G68" i="9"/>
  <c r="G67" i="9"/>
  <c r="G62" i="9"/>
  <c r="G30" i="9"/>
  <c r="G52" i="9"/>
  <c r="G44" i="9" s="1"/>
  <c r="G45" i="9"/>
  <c r="F24" i="9"/>
  <c r="G24" i="9"/>
  <c r="G23" i="9" s="1"/>
  <c r="F72" i="9"/>
  <c r="F67" i="9" s="1"/>
  <c r="F97" i="9" s="1"/>
  <c r="F62" i="9"/>
  <c r="F44" i="9"/>
  <c r="F61" i="9" s="1"/>
  <c r="F45" i="9"/>
  <c r="F30" i="9"/>
  <c r="F23" i="9"/>
  <c r="G61" i="9" l="1"/>
  <c r="G87" i="9"/>
  <c r="G97" i="9" s="1"/>
</calcChain>
</file>

<file path=xl/sharedStrings.xml><?xml version="1.0" encoding="utf-8"?>
<sst xmlns="http://schemas.openxmlformats.org/spreadsheetml/2006/main" count="471" uniqueCount="191">
  <si>
    <t>_____________________________________________________________________</t>
  </si>
  <si>
    <t>FINANSINĖS BŪKLĖS ATASKAITA</t>
  </si>
  <si>
    <t>PAGAL 20_____M.______D. DUOMENIS</t>
  </si>
  <si>
    <t>_____________________Nr. _____</t>
  </si>
  <si>
    <t>(data)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</si>
  <si>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</si>
  <si>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</si>
  <si>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</si>
  <si>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</si>
  <si>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</si>
  <si>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</si>
  <si>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</si>
  <si>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</si>
  <si>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I.1</t>
  </si>
  <si>
    <t>Plėtros darbai</t>
  </si>
  <si>
    <t>I.2</t>
  </si>
  <si>
    <t>I.3</t>
  </si>
  <si>
    <t>Kitas nematerialusis turtas</t>
  </si>
  <si>
    <t>I.4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</si>
  <si>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</si>
  <si>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</si>
  <si>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</si>
  <si>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</si>
  <si>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</si>
  <si>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</si>
  <si>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</si>
  <si>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</si>
  <si>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</si>
  <si>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</si>
  <si>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</si>
  <si>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</si>
  <si>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</si>
  <si>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</si>
  <si>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</si>
  <si>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</si>
  <si>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</si>
  <si>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</si>
  <si>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</si>
  <si>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II.10</t>
  </si>
  <si>
    <t>III.</t>
  </si>
  <si>
    <t>Ilgalaikis finansinis turtas</t>
  </si>
  <si>
    <t>III.1</t>
  </si>
  <si>
    <t>III.2</t>
  </si>
  <si>
    <t>III.3</t>
  </si>
  <si>
    <t>III.4</t>
  </si>
  <si>
    <t>III.5</t>
  </si>
  <si>
    <t>III.6</t>
  </si>
  <si>
    <t>Kitas ilgalaikis finansinis turtas</t>
  </si>
  <si>
    <t>IV.</t>
  </si>
  <si>
    <t>B.</t>
  </si>
  <si>
    <t>C.</t>
  </si>
  <si>
    <t>TRUMPALAIKIS TURTAS</t>
  </si>
  <si>
    <t>Atsargos</t>
  </si>
  <si>
    <t>Strateginės ir neliečiamosios atsargos</t>
  </si>
  <si>
    <t>Gautini mokesčiai ir socialinės įmokos</t>
  </si>
  <si>
    <t>Gautinos finansavimo sumos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</si>
  <si>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</si>
  <si>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</si>
  <si>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</si>
  <si>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</si>
  <si>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</si>
  <si>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</si>
  <si>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</si>
  <si>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</si>
  <si>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</si>
  <si>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kitų šaltinių</t>
  </si>
  <si>
    <t>E.</t>
  </si>
  <si>
    <t>ĮSIPAREIGOJIMAI</t>
  </si>
  <si>
    <t>Ilgalaikiai įsipareigojimai</t>
  </si>
  <si>
    <t>Ilgalaikiai atidėjiniai</t>
  </si>
  <si>
    <t>Kiti ilgalaikiai įsipareigojimai</t>
  </si>
  <si>
    <t>Trumpalaikiai įsipareigojimai</t>
  </si>
  <si>
    <t>Grąžintinos finansavimo sumos</t>
  </si>
  <si>
    <t>Kitos mokėtinos sumos biudžetui</t>
  </si>
  <si>
    <t>Mokėtinos socialinės išmokos</t>
  </si>
  <si>
    <t>Tiekėjams mokėtinos sumos</t>
  </si>
  <si>
    <t>Su darbo santykiais susiję įsipareigojimai</t>
  </si>
  <si>
    <t>Kiti trumpalaikiai įsipareigojimai</t>
  </si>
  <si>
    <t>F.</t>
  </si>
  <si>
    <t>GRYNASIS TURTAS</t>
  </si>
  <si>
    <t>Rezervai</t>
  </si>
  <si>
    <t>Tikrosios vertės rezervas</t>
  </si>
  <si>
    <t>Kiti rezervai</t>
  </si>
  <si>
    <t>Sukauptas perviršis ar deficitas</t>
  </si>
  <si>
    <t>IŠ VISO FINANSAVIMO SUMŲ, ĮSIPAREIGOJIMŲ IR GRYNOJO TURTO:</t>
  </si>
  <si>
    <t>Prestižas</t>
  </si>
  <si>
    <t>Investicijos į kitus subjektus</t>
  </si>
  <si>
    <t>Gautinos trumpalaikės finansinės sumos</t>
  </si>
  <si>
    <t>Sukauptos gautinos sumos</t>
  </si>
  <si>
    <t>Mokėtinos subsidijos, dotacijos ir finansavimo sumos</t>
  </si>
  <si>
    <t>Mokėtinos sumos į Europos Sąjungos biudžetą</t>
  </si>
  <si>
    <t>Dalininkų kapitalas</t>
  </si>
  <si>
    <t>G.</t>
  </si>
  <si>
    <t>MAŽUMOS DALIS</t>
  </si>
  <si>
    <t>Gautinos sumos už turto naudojimą, parduotas prekes, turtą, paslaugas</t>
  </si>
  <si>
    <t>Medžiagos, žaliavos ir ūkinis inventorius</t>
  </si>
  <si>
    <t>Sukauptos mokėtinos sumos</t>
  </si>
  <si>
    <t>I.5</t>
  </si>
  <si>
    <t>(Žemesniojo lygio viešojo sektoriaus subjektų, išskyrus mokesčių fondus ir išteklių fondus, finansinės būklės ataskaitos forma)</t>
  </si>
  <si>
    <t>(Aukštesniojo lygio finansinės būklės ataskaitos forma)</t>
  </si>
  <si>
    <t>2-ojo VSAFAS „Finansinės būklės ataskaita“</t>
  </si>
  <si>
    <t xml:space="preserve">IV. </t>
  </si>
  <si>
    <t>(Žemesniojo lygio mokesčių fondų ir išteklių fondų finansinės būklės ataskaitos forma)</t>
  </si>
  <si>
    <t>1 priedas</t>
  </si>
  <si>
    <t>Nematerialusis turtas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</si>
  <si>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</si>
  <si>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Ilgalaikiai finansiniai įsipareigojimai</t>
  </si>
  <si>
    <t>Trumpalaikiai finansiniai įsipareigojimai</t>
  </si>
  <si>
    <t>Mokėtinos sumos į biudžetus ir fondus</t>
  </si>
  <si>
    <t>Ilgalaikių atidėjinių einamųjų metų dalis ir trumpalaikiai atidėjiniai</t>
  </si>
  <si>
    <t>Investicijos į nuosavybės vertybinius popierius</t>
  </si>
  <si>
    <t>Investicijos į kontroliuojamus ir asocijuotuosius subjektus</t>
  </si>
  <si>
    <t xml:space="preserve">I.3 </t>
  </si>
  <si>
    <r>
      <t>Ilgalaikių atidėjinių einamųjų metų dalis ir t</t>
    </r>
    <r>
      <rPr>
        <sz val="10"/>
        <rFont val="Times New Roman"/>
        <family val="1"/>
        <charset val="186"/>
      </rPr>
      <t>rumpalaikiai atidėjiniai</t>
    </r>
  </si>
  <si>
    <t xml:space="preserve">I. </t>
  </si>
  <si>
    <t>III.1.2</t>
  </si>
  <si>
    <t>Iš Europos Sąjungos, užsienio valstybių ir tarptautinių organizacijų</t>
  </si>
  <si>
    <t>Einamųjų metų perviršis ar deficitas</t>
  </si>
  <si>
    <t>Ankstesnių metų perviršis ar deficitas</t>
  </si>
  <si>
    <t>Ilgalaikių įsipareigojimų einamųjų metų dalis</t>
  </si>
  <si>
    <t>Nuosavybės metodo įtaka</t>
  </si>
  <si>
    <t>(viešojo sektoriaus subjekto arba viešojo sektoriaus subjektų grupės pavadinimas)</t>
  </si>
  <si>
    <t>_______________________________________________________________________________________</t>
  </si>
  <si>
    <t>Išankstiniai apmokėjimai</t>
  </si>
  <si>
    <t>___________________________________________________________________________________________</t>
  </si>
  <si>
    <t>Grąžintini mokesčiai, įmokos ir jų permokos</t>
  </si>
  <si>
    <t>(vardas ir pavardė)</t>
  </si>
  <si>
    <t>_________________</t>
  </si>
  <si>
    <t>________________</t>
  </si>
  <si>
    <t>2 priedas</t>
  </si>
  <si>
    <r>
      <t>Kitas ilgalaikis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materialusis turtas</t>
    </r>
  </si>
  <si>
    <t>Programinė įranga ir jos licencijos</t>
  </si>
  <si>
    <t>Nebaigta gaminti produkcija ir nebaigtos vykdyti sutartys</t>
  </si>
  <si>
    <t>IV.1</t>
  </si>
  <si>
    <t>IV.2</t>
  </si>
  <si>
    <t>IŠ VISO FINANSAVIMO SUMŲ, ĮSIPAREIGOJIMŲ, GRYNOJO TURTO IR MAŽUMOS DALIES:</t>
  </si>
  <si>
    <t>3 priedas</t>
  </si>
  <si>
    <t>(valstybės / (pavadinimas) savivaldybės / nacionalinė)</t>
  </si>
  <si>
    <r>
      <t xml:space="preserve">Pateikimo valiuta ir tikslumas: </t>
    </r>
    <r>
      <rPr>
        <i/>
        <sz val="10"/>
        <rFont val="Times New Roman"/>
        <family val="1"/>
        <charset val="186"/>
      </rPr>
      <t>tūkstančiais litų</t>
    </r>
  </si>
  <si>
    <r>
      <t>I.</t>
    </r>
    <r>
      <rPr>
        <strike/>
        <sz val="10"/>
        <rFont val="Times New Roman"/>
        <family val="1"/>
        <charset val="186"/>
      </rPr>
      <t>4</t>
    </r>
  </si>
  <si>
    <t>Nebaigti projektai ir išankstiniai mokėjimai</t>
  </si>
  <si>
    <t>III.1.1</t>
  </si>
  <si>
    <t>Investicijos į ne nuosavybės vertybinius popierius</t>
  </si>
  <si>
    <t>Po vienų metų gautinos sumos</t>
  </si>
  <si>
    <t>Ilgalaikiai terminuotieji indėliai</t>
  </si>
  <si>
    <r>
      <t>Iš Europos Sąjungos, užsienio valstybių ir tarptautinių</t>
    </r>
    <r>
      <rPr>
        <sz val="10"/>
        <rFont val="Times New Roman"/>
        <family val="1"/>
        <charset val="186"/>
      </rPr>
      <t xml:space="preserve"> organizacijų</t>
    </r>
  </si>
  <si>
    <t xml:space="preserve"> III.1 </t>
  </si>
  <si>
    <r>
      <t xml:space="preserve">IŠ VISO FINANSAVIMO SUMŲ, ĮSIPAREIGOJIMŲ, </t>
    </r>
    <r>
      <rPr>
        <sz val="10"/>
        <rFont val="Times New Roman"/>
        <family val="1"/>
        <charset val="186"/>
      </rPr>
      <t>GRYNOJO TURTO IR MAŽUMOS DALIES:</t>
    </r>
  </si>
  <si>
    <r>
      <t>Per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</si>
  <si>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r>
      <t xml:space="preserve">Nebaigta statyba ir išankstiniai </t>
    </r>
    <r>
      <rPr>
        <sz val="10"/>
        <rFont val="Times New Roman"/>
        <family val="1"/>
        <charset val="186"/>
      </rPr>
      <t>mokėjimai</t>
    </r>
  </si>
  <si>
    <t>Pagaminta produkcija, atsargos, skirtos parduoti (perduoti)</t>
  </si>
  <si>
    <t>(viešojo sektoriaus subjekto, parengusio konsoliduotąją finansinės būklės ataskaitą, kodas, adresas)</t>
  </si>
  <si>
    <t>(viešojo sektoriaus subjekto, parengusio finansinės būklės ataskaitą (konsoliduotąją finansinės būklės ataskaitą), kodas, adresas)</t>
  </si>
  <si>
    <t>_________________________________________________________           ________________</t>
  </si>
  <si>
    <r>
      <t>II.9</t>
    </r>
    <r>
      <rPr>
        <strike/>
        <sz val="10"/>
        <rFont val="Times New Roman"/>
        <family val="1"/>
        <charset val="186"/>
      </rPr>
      <t xml:space="preserve"> </t>
    </r>
  </si>
  <si>
    <t>Nebaigta statyba ir išankstiniai mokėjimai</t>
  </si>
  <si>
    <t>Pateikimo valiuta ir tikslumas: litais arba tūkstančiais litų</t>
  </si>
  <si>
    <t>II.11</t>
  </si>
  <si>
    <t>II.6.1</t>
  </si>
  <si>
    <t>II.6.2</t>
  </si>
  <si>
    <t>II.12</t>
  </si>
  <si>
    <t xml:space="preserve">BIOLOGINIS TURTAS </t>
  </si>
  <si>
    <t>BIOLOGINIS TURTAS</t>
  </si>
  <si>
    <t>Atsargos, išskyrus ilgalaikį materialųjį ir biologinį turtą, skirtą parduoti</t>
  </si>
  <si>
    <t>Ilgalaikis materialusis ir biologinis turtas, skirtas parduoti</t>
  </si>
  <si>
    <t>Mineraliniai ištekliai ir kitas ilgalaikis turtas</t>
  </si>
  <si>
    <t>Kitas ilgalaikis turtas</t>
  </si>
  <si>
    <t>(teisės aktais įpareigoto pasirašyti asmens pareigų pavadinimas)                                             (parašas)</t>
  </si>
  <si>
    <t>(vyriausiasis buhalteris (buhalteris), jeigu privaloma pagal teisės aktus)                                 (parašas)</t>
  </si>
  <si>
    <t xml:space="preserve">_____________________________________________________               _____________    </t>
  </si>
  <si>
    <t xml:space="preserve">_____________________________________________________                _____________    </t>
  </si>
  <si>
    <t xml:space="preserve">vadovas) </t>
  </si>
  <si>
    <t>(viešojo sektoriaus subjekto vadovas arba jo įgaliotas administracijos                            (parašas)</t>
  </si>
  <si>
    <t>(vyriausiasis buhalteris (buhalteris))                                                                                    (parašas)</t>
  </si>
  <si>
    <t>(vyriausiasis buhalteris (buhalteris))                                                                                             (parašas)</t>
  </si>
  <si>
    <t>(viešojo sektoriaus subjekto vadovas arba jo įgaliotas administracijos                                      (parašas)</t>
  </si>
  <si>
    <t xml:space="preserve">Kretingos rajono savivaldybės viešoji įstaiga Kretingos psichikos sveikatos centas  </t>
  </si>
  <si>
    <t xml:space="preserve">įmonės kodas 164677578, adresas: Žemaitės al.1, Kretinga </t>
  </si>
  <si>
    <t>Inna Viršilienė</t>
  </si>
  <si>
    <t xml:space="preserve">  Vyr.  finansininkė                                                                                    ________________                                     </t>
  </si>
  <si>
    <t xml:space="preserve">   Direktorė                                                                                               ________________                                     </t>
  </si>
  <si>
    <t>Ina Juknienė</t>
  </si>
  <si>
    <t>Pateikimo valiuta ir tikslumas: litais</t>
  </si>
  <si>
    <r>
      <t>(viešojo sektoriaus subjekto arba viešojo sektoriaus subjektų grupės</t>
    </r>
    <r>
      <rPr>
        <b/>
        <sz val="11"/>
        <rFont val="Times New Roman"/>
        <family val="1"/>
        <charset val="186"/>
      </rPr>
      <t xml:space="preserve"> </t>
    </r>
    <r>
      <rPr>
        <sz val="11"/>
        <rFont val="Times New Roman"/>
        <family val="1"/>
        <charset val="186"/>
      </rPr>
      <t>pavadinimas)</t>
    </r>
  </si>
  <si>
    <r>
      <t>Kitas ilgalaikis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materialusis turtas</t>
    </r>
  </si>
  <si>
    <r>
      <t>Per vienus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metus gautinos sumos</t>
    </r>
  </si>
  <si>
    <t>PAGAL 2013 M. GRUODŽIO 31 D. DUOMENIS</t>
  </si>
  <si>
    <t>214-02-27   Nr. 34-1</t>
  </si>
  <si>
    <t>PATVIRTINTA</t>
  </si>
  <si>
    <t>Kretingos rajono savivaldybės tarybos</t>
  </si>
  <si>
    <t>2014 m. kovo 27 d. sprendimu Nr.T2-95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</si>
</sst>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  <charset val="186"/>
    </font>
    <font>
      <sz val="10"/>
      <name val="Arial"/>
      <charset val="186"/>
    </font>
    <font>
      <sz val="8"/>
      <name val="Arial"/>
      <charset val="186"/>
    </font>
    <font>
      <b/>
      <sz val="10"/>
      <name val="Times New Roman"/>
      <family val="1"/>
      <charset val="186"/>
    </font>
    <font>
      <b/>
      <sz val="10"/>
      <name val="Arial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Arial"/>
      <charset val="186"/>
    </font>
    <font>
      <b/>
      <sz val="12"/>
      <name val="Times New Roman"/>
      <family val="1"/>
      <charset val="186"/>
    </font>
    <font>
      <sz val="10"/>
      <name val="Arial"/>
      <charset val="186"/>
    </font>
    <font>
      <sz val="11"/>
      <name val="Times New Roman"/>
      <family val="1"/>
      <charset val="186"/>
    </font>
    <font>
      <sz val="11"/>
      <name val="Arial"/>
      <charset val="186"/>
    </font>
    <font>
      <b/>
      <sz val="11"/>
      <name val="Times New Roman"/>
      <family val="1"/>
      <charset val="186"/>
    </font>
    <font>
      <b/>
      <sz val="11"/>
      <name val="Arial"/>
      <charset val="186"/>
    </font>
    <font>
      <i/>
      <sz val="11"/>
      <name val="Times New Roman"/>
      <family val="1"/>
      <charset val="186"/>
    </font>
    <font>
      <sz val="12"/>
      <name val="Arial"/>
      <charset val="186"/>
    </font>
    <font>
      <sz val="12"/>
      <name val="Times New Roman"/>
      <family val="1"/>
      <charset val="186"/>
    </font>
    <font>
      <strike/>
      <sz val="12"/>
      <name val="Times New Roman"/>
      <family val="1"/>
      <charset val="186"/>
    </font>
    <font>
      <b/>
      <sz val="12"/>
      <name val="Arial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10" fillId="0" borderId="1" xfId="0" applyFont="1" applyBorder="1" applyAlignment="1">
      <alignment horizontal="justify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left" vertical="center"/>
    </xf>
    <xf numFmtId="16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horizontal="left" vertical="center" wrapText="1"/>
    </xf>
    <xf numFmtId="16" fontId="5" fillId="2" borderId="1" xfId="0" quotePrefix="1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" fontId="5" fillId="0" borderId="2" xfId="0" quotePrefix="1" applyNumberFormat="1" applyFont="1" applyFill="1" applyBorder="1" applyAlignment="1">
      <alignment horizontal="left" vertical="center" wrapText="1"/>
    </xf>
    <xf numFmtId="16" fontId="5" fillId="0" borderId="2" xfId="0" applyNumberFormat="1" applyFont="1" applyFill="1" applyBorder="1" applyAlignment="1">
      <alignment horizontal="left" vertical="center" wrapText="1"/>
    </xf>
    <xf numFmtId="16" fontId="5" fillId="0" borderId="5" xfId="0" applyNumberFormat="1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5" xfId="0" quotePrefix="1" applyFont="1" applyFill="1" applyBorder="1" applyAlignment="1">
      <alignment horizontal="left" vertical="center" wrapText="1"/>
    </xf>
    <xf numFmtId="0" fontId="5" fillId="0" borderId="2" xfId="0" quotePrefix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 wrapText="1"/>
    </xf>
    <xf numFmtId="16" fontId="5" fillId="0" borderId="5" xfId="0" quotePrefix="1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3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6" fontId="5" fillId="0" borderId="1" xfId="0" quotePrefix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 wrapText="1"/>
    </xf>
    <xf numFmtId="0" fontId="18" fillId="0" borderId="5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Border="1" applyAlignment="1">
      <alignment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5" fillId="2" borderId="0" xfId="0" applyFont="1" applyFill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 wrapText="1"/>
    </xf>
    <xf numFmtId="1" fontId="18" fillId="2" borderId="2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/>
    </xf>
    <xf numFmtId="0" fontId="19" fillId="2" borderId="4" xfId="0" applyFont="1" applyFill="1" applyBorder="1" applyAlignment="1">
      <alignment horizontal="left" vertical="center"/>
    </xf>
    <xf numFmtId="0" fontId="19" fillId="2" borderId="4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/>
    </xf>
    <xf numFmtId="0" fontId="18" fillId="2" borderId="6" xfId="0" applyFont="1" applyFill="1" applyBorder="1" applyAlignment="1">
      <alignment horizontal="left" vertical="center"/>
    </xf>
    <xf numFmtId="0" fontId="18" fillId="2" borderId="6" xfId="0" applyFont="1" applyFill="1" applyBorder="1" applyAlignment="1">
      <alignment horizontal="left" vertical="center" wrapText="1"/>
    </xf>
    <xf numFmtId="1" fontId="18" fillId="2" borderId="5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right" vertical="center" wrapText="1"/>
    </xf>
    <xf numFmtId="0" fontId="18" fillId="2" borderId="5" xfId="0" applyFont="1" applyFill="1" applyBorder="1" applyAlignment="1">
      <alignment horizontal="left" vertical="center" wrapText="1"/>
    </xf>
    <xf numFmtId="1" fontId="18" fillId="2" borderId="1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/>
    </xf>
    <xf numFmtId="0" fontId="18" fillId="0" borderId="6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center" wrapText="1"/>
    </xf>
    <xf numFmtId="1" fontId="18" fillId="0" borderId="1" xfId="0" quotePrefix="1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0" fontId="18" fillId="0" borderId="3" xfId="0" applyFont="1" applyFill="1" applyBorder="1" applyAlignment="1">
      <alignment horizontal="left" vertical="center"/>
    </xf>
    <xf numFmtId="0" fontId="18" fillId="0" borderId="4" xfId="0" applyFont="1" applyFill="1" applyBorder="1" applyAlignment="1">
      <alignment horizontal="left" vertical="center"/>
    </xf>
    <xf numFmtId="0" fontId="18" fillId="0" borderId="4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left" vertical="center"/>
    </xf>
    <xf numFmtId="0" fontId="18" fillId="0" borderId="10" xfId="0" applyFont="1" applyFill="1" applyBorder="1" applyAlignment="1">
      <alignment horizontal="left" vertical="center"/>
    </xf>
    <xf numFmtId="0" fontId="18" fillId="0" borderId="10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left" vertical="center"/>
    </xf>
    <xf numFmtId="0" fontId="18" fillId="0" borderId="1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left" vertical="center"/>
    </xf>
    <xf numFmtId="1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right" vertical="center"/>
    </xf>
    <xf numFmtId="1" fontId="18" fillId="2" borderId="1" xfId="0" quotePrefix="1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" fontId="18" fillId="2" borderId="7" xfId="0" applyNumberFormat="1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4" xfId="0" applyFont="1" applyFill="1" applyBorder="1" applyAlignment="1">
      <alignment horizontal="left" vertical="center"/>
    </xf>
    <xf numFmtId="0" fontId="18" fillId="2" borderId="4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/>
    </xf>
    <xf numFmtId="0" fontId="19" fillId="2" borderId="5" xfId="0" applyFont="1" applyFill="1" applyBorder="1" applyAlignment="1">
      <alignment horizontal="left" vertical="center" wrapText="1"/>
    </xf>
    <xf numFmtId="0" fontId="18" fillId="0" borderId="8" xfId="0" applyFont="1" applyFill="1" applyBorder="1" applyAlignment="1">
      <alignment horizontal="left" vertical="center"/>
    </xf>
    <xf numFmtId="0" fontId="18" fillId="0" borderId="9" xfId="0" applyFont="1" applyFill="1" applyBorder="1" applyAlignment="1">
      <alignment horizontal="left" vertical="center"/>
    </xf>
    <xf numFmtId="0" fontId="18" fillId="0" borderId="9" xfId="0" applyFont="1" applyFill="1" applyBorder="1" applyAlignment="1">
      <alignment horizontal="left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left" vertical="center"/>
    </xf>
    <xf numFmtId="1" fontId="18" fillId="2" borderId="6" xfId="0" quotePrefix="1" applyNumberFormat="1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11" xfId="0" applyFont="1" applyFill="1" applyBorder="1" applyAlignment="1">
      <alignment horizontal="left" vertical="center"/>
    </xf>
    <xf numFmtId="0" fontId="18" fillId="0" borderId="14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/>
    </xf>
    <xf numFmtId="0" fontId="19" fillId="0" borderId="5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14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2" borderId="0" xfId="0" applyFont="1" applyFill="1" applyBorder="1" applyAlignment="1">
      <alignment wrapText="1"/>
    </xf>
    <xf numFmtId="0" fontId="13" fillId="0" borderId="0" xfId="0" applyFont="1" applyAlignment="1"/>
    <xf numFmtId="0" fontId="12" fillId="2" borderId="0" xfId="0" applyFont="1" applyFill="1" applyBorder="1" applyAlignment="1">
      <alignment vertical="center" wrapText="1"/>
    </xf>
    <xf numFmtId="0" fontId="13" fillId="0" borderId="0" xfId="0" applyFont="1" applyAlignment="1">
      <alignment vertical="center"/>
    </xf>
    <xf numFmtId="0" fontId="10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0" fontId="16" fillId="0" borderId="14" xfId="0" applyFont="1" applyFill="1" applyBorder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8" fillId="0" borderId="5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20" fillId="0" borderId="6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8" fillId="2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14" xfId="0" applyFont="1" applyFill="1" applyBorder="1" applyAlignment="1">
      <alignment horizontal="right" vertical="center" wrapText="1"/>
    </xf>
    <xf numFmtId="0" fontId="0" fillId="0" borderId="14" xfId="0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6"/>
  <sheetViews>
    <sheetView showGridLines="0" view="pageBreakPreview" topLeftCell="A43" zoomScaleNormal="100" zoomScaleSheetLayoutView="100" workbookViewId="0">
      <selection activeCell="A76" sqref="A76:D76"/>
    </sheetView>
  </sheetViews>
  <sheetFormatPr defaultRowHeight="12.75" x14ac:dyDescent="0.2"/>
  <cols>
    <col min="1" max="1" width="7.7109375" style="6" customWidth="1"/>
    <col min="2" max="2" width="2.85546875" style="76" customWidth="1"/>
    <col min="3" max="3" width="54.7109375" style="76" customWidth="1"/>
    <col min="4" max="4" width="8.7109375" style="99" customWidth="1"/>
    <col min="5" max="6" width="11.85546875" style="6" customWidth="1"/>
    <col min="7" max="16384" width="9.140625" style="6"/>
  </cols>
  <sheetData>
    <row r="1" spans="1:6" x14ac:dyDescent="0.2">
      <c r="A1" s="107"/>
      <c r="B1" s="99"/>
      <c r="C1" s="99"/>
      <c r="D1" s="106"/>
      <c r="E1" s="107"/>
      <c r="F1" s="107"/>
    </row>
    <row r="2" spans="1:6" ht="12.75" customHeight="1" x14ac:dyDescent="0.2">
      <c r="A2" s="107"/>
      <c r="B2" s="99"/>
      <c r="C2" s="99"/>
      <c r="D2" s="226" t="s">
        <v>100</v>
      </c>
      <c r="E2" s="227"/>
      <c r="F2" s="227"/>
    </row>
    <row r="3" spans="1:6" x14ac:dyDescent="0.2">
      <c r="D3" s="226" t="s">
        <v>103</v>
      </c>
      <c r="E3" s="212"/>
      <c r="F3" s="212"/>
    </row>
    <row r="5" spans="1:6" ht="12.75" customHeight="1" x14ac:dyDescent="0.2">
      <c r="A5" s="228" t="s">
        <v>102</v>
      </c>
      <c r="B5" s="212"/>
      <c r="C5" s="212"/>
      <c r="D5" s="212"/>
      <c r="E5" s="212"/>
      <c r="F5" s="212"/>
    </row>
    <row r="6" spans="1:6" ht="12.75" customHeight="1" x14ac:dyDescent="0.2">
      <c r="A6" s="211" t="s">
        <v>0</v>
      </c>
      <c r="B6" s="212"/>
      <c r="C6" s="212"/>
      <c r="D6" s="212"/>
      <c r="E6" s="212"/>
      <c r="F6" s="212"/>
    </row>
    <row r="7" spans="1:6" ht="12.75" customHeight="1" x14ac:dyDescent="0.2">
      <c r="A7" s="211" t="s">
        <v>121</v>
      </c>
      <c r="B7" s="212"/>
      <c r="C7" s="212"/>
      <c r="D7" s="212"/>
      <c r="E7" s="212"/>
      <c r="F7" s="212"/>
    </row>
    <row r="8" spans="1:6" ht="12.75" customHeight="1" x14ac:dyDescent="0.2">
      <c r="A8" s="229"/>
      <c r="B8" s="212"/>
      <c r="C8" s="212"/>
      <c r="D8" s="212"/>
    </row>
    <row r="9" spans="1:6" ht="12.75" customHeight="1" x14ac:dyDescent="0.2">
      <c r="A9" s="211" t="s">
        <v>122</v>
      </c>
      <c r="B9" s="212"/>
      <c r="C9" s="212"/>
      <c r="D9" s="212"/>
      <c r="E9" s="212"/>
      <c r="F9" s="212"/>
    </row>
    <row r="10" spans="1:6" ht="12.75" customHeight="1" x14ac:dyDescent="0.2">
      <c r="A10" s="211" t="s">
        <v>152</v>
      </c>
      <c r="B10" s="231"/>
      <c r="C10" s="231"/>
      <c r="D10" s="231"/>
      <c r="E10" s="231"/>
      <c r="F10" s="231"/>
    </row>
    <row r="11" spans="1:6" x14ac:dyDescent="0.2">
      <c r="A11" s="231"/>
      <c r="B11" s="231"/>
      <c r="C11" s="231"/>
      <c r="D11" s="231"/>
      <c r="E11" s="231"/>
      <c r="F11" s="231"/>
    </row>
    <row r="12" spans="1:6" ht="12.75" customHeight="1" x14ac:dyDescent="0.2">
      <c r="A12" s="229"/>
      <c r="B12" s="212"/>
      <c r="C12" s="212"/>
      <c r="D12" s="212"/>
    </row>
    <row r="13" spans="1:6" ht="12.75" customHeight="1" x14ac:dyDescent="0.2">
      <c r="A13" s="228" t="s">
        <v>1</v>
      </c>
      <c r="B13" s="230"/>
      <c r="C13" s="230"/>
      <c r="D13" s="230"/>
      <c r="E13" s="230"/>
      <c r="F13" s="230"/>
    </row>
    <row r="14" spans="1:6" ht="12.75" customHeight="1" x14ac:dyDescent="0.2">
      <c r="A14" s="228" t="s">
        <v>2</v>
      </c>
      <c r="B14" s="230"/>
      <c r="C14" s="230"/>
      <c r="D14" s="230"/>
      <c r="E14" s="230"/>
      <c r="F14" s="230"/>
    </row>
    <row r="15" spans="1:6" s="87" customFormat="1" x14ac:dyDescent="0.2"/>
    <row r="16" spans="1:6" ht="12.75" customHeight="1" x14ac:dyDescent="0.2">
      <c r="A16" s="211" t="s">
        <v>3</v>
      </c>
      <c r="B16" s="212"/>
      <c r="C16" s="212"/>
      <c r="D16" s="212"/>
      <c r="E16" s="212"/>
      <c r="F16" s="212"/>
    </row>
    <row r="17" spans="1:6" ht="12.75" customHeight="1" x14ac:dyDescent="0.2">
      <c r="A17" s="211" t="s">
        <v>4</v>
      </c>
      <c r="B17" s="212"/>
      <c r="C17" s="212"/>
      <c r="D17" s="212"/>
      <c r="E17" s="212"/>
      <c r="F17" s="212"/>
    </row>
    <row r="18" spans="1:6" ht="12.75" customHeight="1" x14ac:dyDescent="0.2">
      <c r="A18" s="86"/>
      <c r="B18" s="87"/>
      <c r="C18" s="222" t="s">
        <v>156</v>
      </c>
      <c r="D18" s="222"/>
      <c r="E18" s="222"/>
      <c r="F18" s="222"/>
    </row>
    <row r="19" spans="1:6" ht="67.5" customHeight="1" x14ac:dyDescent="0.2">
      <c r="A19" s="2" t="s">
        <v>5</v>
      </c>
      <c r="B19" s="213" t="s">
        <v>6</v>
      </c>
      <c r="C19" s="214"/>
      <c r="D19" s="3" t="s">
        <v>7</v>
      </c>
      <c r="E19" s="2" t="s">
        <v>8</v>
      </c>
      <c r="F19" s="2" t="s">
        <v>9</v>
      </c>
    </row>
    <row r="20" spans="1:6" s="76" customFormat="1" ht="12.75" customHeight="1" x14ac:dyDescent="0.2">
      <c r="A20" s="2" t="s">
        <v>10</v>
      </c>
      <c r="B20" s="81" t="s">
        <v>11</v>
      </c>
      <c r="C20" s="82"/>
      <c r="D20" s="4"/>
      <c r="E20" s="75"/>
      <c r="F20" s="75"/>
    </row>
    <row r="21" spans="1:6" s="76" customFormat="1" ht="12.75" customHeight="1" x14ac:dyDescent="0.2">
      <c r="A21" s="71" t="s">
        <v>12</v>
      </c>
      <c r="B21" s="5" t="s">
        <v>104</v>
      </c>
      <c r="C21" s="4"/>
      <c r="D21" s="4"/>
      <c r="E21" s="75"/>
      <c r="F21" s="75"/>
    </row>
    <row r="22" spans="1:6" s="76" customFormat="1" ht="12.75" customHeight="1" x14ac:dyDescent="0.2">
      <c r="A22" s="71" t="s">
        <v>19</v>
      </c>
      <c r="B22" s="5" t="s">
        <v>20</v>
      </c>
      <c r="C22" s="4"/>
      <c r="D22" s="4"/>
      <c r="E22" s="75"/>
      <c r="F22" s="75"/>
    </row>
    <row r="23" spans="1:6" s="76" customFormat="1" ht="12.75" customHeight="1" x14ac:dyDescent="0.2">
      <c r="A23" s="71" t="s">
        <v>39</v>
      </c>
      <c r="B23" s="5" t="s">
        <v>40</v>
      </c>
      <c r="C23" s="4"/>
      <c r="D23" s="4"/>
      <c r="E23" s="75"/>
      <c r="F23" s="75"/>
    </row>
    <row r="24" spans="1:6" s="108" customFormat="1" ht="12.75" customHeight="1" x14ac:dyDescent="0.2">
      <c r="A24" s="71" t="s">
        <v>48</v>
      </c>
      <c r="B24" s="5" t="s">
        <v>166</v>
      </c>
      <c r="C24" s="4"/>
      <c r="D24" s="89"/>
      <c r="E24" s="75"/>
      <c r="F24" s="75"/>
    </row>
    <row r="25" spans="1:6" s="76" customFormat="1" ht="12.75" customHeight="1" x14ac:dyDescent="0.2">
      <c r="A25" s="2" t="s">
        <v>49</v>
      </c>
      <c r="B25" s="81" t="s">
        <v>161</v>
      </c>
      <c r="C25" s="82"/>
      <c r="D25" s="90"/>
      <c r="E25" s="75"/>
      <c r="F25" s="75"/>
    </row>
    <row r="26" spans="1:6" s="76" customFormat="1" ht="12.75" customHeight="1" x14ac:dyDescent="0.2">
      <c r="A26" s="2" t="s">
        <v>50</v>
      </c>
      <c r="B26" s="81" t="s">
        <v>51</v>
      </c>
      <c r="C26" s="82"/>
      <c r="D26" s="4"/>
      <c r="E26" s="75"/>
      <c r="F26" s="75"/>
    </row>
    <row r="27" spans="1:6" s="76" customFormat="1" ht="12.75" customHeight="1" x14ac:dyDescent="0.2">
      <c r="A27" s="71" t="s">
        <v>12</v>
      </c>
      <c r="B27" s="5" t="s">
        <v>52</v>
      </c>
      <c r="C27" s="4"/>
      <c r="D27" s="4"/>
      <c r="E27" s="75"/>
      <c r="F27" s="75"/>
    </row>
    <row r="28" spans="1:6" s="76" customFormat="1" ht="15.75" customHeight="1" x14ac:dyDescent="0.2">
      <c r="A28" s="34" t="s">
        <v>13</v>
      </c>
      <c r="B28" s="9"/>
      <c r="C28" s="64" t="s">
        <v>163</v>
      </c>
      <c r="D28" s="109"/>
      <c r="E28" s="75"/>
      <c r="F28" s="75"/>
    </row>
    <row r="29" spans="1:6" s="76" customFormat="1" ht="12.75" customHeight="1" x14ac:dyDescent="0.2">
      <c r="A29" s="34" t="s">
        <v>15</v>
      </c>
      <c r="B29" s="9"/>
      <c r="C29" s="64" t="s">
        <v>164</v>
      </c>
      <c r="D29" s="62"/>
      <c r="E29" s="75"/>
      <c r="F29" s="75"/>
    </row>
    <row r="30" spans="1:6" s="76" customFormat="1" ht="12.75" customHeight="1" x14ac:dyDescent="0.2">
      <c r="A30" s="71" t="s">
        <v>19</v>
      </c>
      <c r="B30" s="5" t="s">
        <v>123</v>
      </c>
      <c r="C30" s="4"/>
      <c r="D30" s="4"/>
      <c r="E30" s="75"/>
      <c r="F30" s="75"/>
    </row>
    <row r="31" spans="1:6" s="76" customFormat="1" ht="12.75" customHeight="1" x14ac:dyDescent="0.2">
      <c r="A31" s="71" t="s">
        <v>39</v>
      </c>
      <c r="B31" s="67" t="s">
        <v>105</v>
      </c>
      <c r="C31" s="83"/>
      <c r="D31" s="4"/>
      <c r="E31" s="75"/>
      <c r="F31" s="75"/>
    </row>
    <row r="32" spans="1:6" s="76" customFormat="1" ht="12.75" customHeight="1" x14ac:dyDescent="0.2">
      <c r="A32" s="23" t="s">
        <v>41</v>
      </c>
      <c r="B32" s="68"/>
      <c r="C32" s="69" t="s">
        <v>87</v>
      </c>
      <c r="D32" s="74"/>
      <c r="E32" s="75"/>
      <c r="F32" s="75"/>
    </row>
    <row r="33" spans="1:6" s="76" customFormat="1" ht="12.75" customHeight="1" x14ac:dyDescent="0.2">
      <c r="A33" s="23" t="s">
        <v>42</v>
      </c>
      <c r="B33" s="37"/>
      <c r="C33" s="39" t="s">
        <v>54</v>
      </c>
      <c r="D33" s="91"/>
      <c r="E33" s="75"/>
      <c r="F33" s="75"/>
    </row>
    <row r="34" spans="1:6" s="76" customFormat="1" ht="12.75" customHeight="1" x14ac:dyDescent="0.2">
      <c r="A34" s="23" t="s">
        <v>43</v>
      </c>
      <c r="B34" s="68"/>
      <c r="C34" s="92" t="s">
        <v>55</v>
      </c>
      <c r="D34" s="91"/>
      <c r="E34" s="75"/>
      <c r="F34" s="75"/>
    </row>
    <row r="35" spans="1:6" s="76" customFormat="1" ht="12.75" customHeight="1" x14ac:dyDescent="0.2">
      <c r="A35" s="23" t="s">
        <v>44</v>
      </c>
      <c r="B35" s="68"/>
      <c r="C35" s="92" t="s">
        <v>94</v>
      </c>
      <c r="D35" s="91"/>
      <c r="E35" s="75"/>
      <c r="F35" s="75"/>
    </row>
    <row r="36" spans="1:6" s="76" customFormat="1" ht="12.75" customHeight="1" x14ac:dyDescent="0.2">
      <c r="A36" s="23" t="s">
        <v>45</v>
      </c>
      <c r="B36" s="68"/>
      <c r="C36" s="92" t="s">
        <v>88</v>
      </c>
      <c r="D36" s="93"/>
      <c r="E36" s="75"/>
      <c r="F36" s="75"/>
    </row>
    <row r="37" spans="1:6" s="76" customFormat="1" ht="12.75" customHeight="1" x14ac:dyDescent="0.2">
      <c r="A37" s="23" t="s">
        <v>46</v>
      </c>
      <c r="B37" s="37"/>
      <c r="C37" s="63" t="s">
        <v>56</v>
      </c>
      <c r="D37" s="64"/>
      <c r="E37" s="75"/>
      <c r="F37" s="75"/>
    </row>
    <row r="38" spans="1:6" s="76" customFormat="1" ht="12.75" customHeight="1" x14ac:dyDescent="0.2">
      <c r="A38" s="71" t="s">
        <v>48</v>
      </c>
      <c r="B38" s="84" t="s">
        <v>57</v>
      </c>
      <c r="C38" s="85"/>
      <c r="D38" s="94"/>
      <c r="E38" s="75"/>
      <c r="F38" s="75"/>
    </row>
    <row r="39" spans="1:6" s="76" customFormat="1" ht="12.75" customHeight="1" x14ac:dyDescent="0.2">
      <c r="A39" s="71" t="s">
        <v>58</v>
      </c>
      <c r="B39" s="67" t="s">
        <v>59</v>
      </c>
      <c r="C39" s="83"/>
      <c r="D39" s="4"/>
      <c r="E39" s="75"/>
      <c r="F39" s="75"/>
    </row>
    <row r="40" spans="1:6" s="76" customFormat="1" ht="12.75" customHeight="1" x14ac:dyDescent="0.2">
      <c r="A40" s="71"/>
      <c r="B40" s="5" t="s">
        <v>60</v>
      </c>
      <c r="C40" s="74"/>
      <c r="D40" s="4"/>
      <c r="E40" s="75"/>
      <c r="F40" s="75"/>
    </row>
    <row r="41" spans="1:6" s="76" customFormat="1" ht="12.75" customHeight="1" x14ac:dyDescent="0.2">
      <c r="A41" s="2" t="s">
        <v>61</v>
      </c>
      <c r="B41" s="95" t="s">
        <v>62</v>
      </c>
      <c r="C41" s="96"/>
      <c r="D41" s="4"/>
      <c r="E41" s="75"/>
      <c r="F41" s="75"/>
    </row>
    <row r="42" spans="1:6" s="76" customFormat="1" ht="12.75" customHeight="1" x14ac:dyDescent="0.2">
      <c r="A42" s="71" t="s">
        <v>12</v>
      </c>
      <c r="B42" s="5" t="s">
        <v>63</v>
      </c>
      <c r="C42" s="4"/>
      <c r="D42" s="4"/>
      <c r="E42" s="75"/>
      <c r="F42" s="75"/>
    </row>
    <row r="43" spans="1:6" s="76" customFormat="1" ht="12.75" customHeight="1" x14ac:dyDescent="0.2">
      <c r="A43" s="71" t="s">
        <v>19</v>
      </c>
      <c r="B43" s="5" t="s">
        <v>64</v>
      </c>
      <c r="C43" s="4"/>
      <c r="D43" s="4"/>
      <c r="E43" s="75"/>
      <c r="F43" s="75"/>
    </row>
    <row r="44" spans="1:6" s="76" customFormat="1" ht="12.75" customHeight="1" x14ac:dyDescent="0.2">
      <c r="A44" s="71" t="s">
        <v>39</v>
      </c>
      <c r="B44" s="5" t="s">
        <v>116</v>
      </c>
      <c r="C44" s="4"/>
      <c r="D44" s="4"/>
      <c r="E44" s="75"/>
      <c r="F44" s="75"/>
    </row>
    <row r="45" spans="1:6" s="76" customFormat="1" ht="12.75" customHeight="1" x14ac:dyDescent="0.2">
      <c r="A45" s="71" t="s">
        <v>101</v>
      </c>
      <c r="B45" s="5" t="s">
        <v>65</v>
      </c>
      <c r="C45" s="4"/>
      <c r="D45" s="4"/>
      <c r="E45" s="75"/>
      <c r="F45" s="75"/>
    </row>
    <row r="46" spans="1:6" s="76" customFormat="1" ht="12.75" customHeight="1" x14ac:dyDescent="0.2">
      <c r="A46" s="2" t="s">
        <v>66</v>
      </c>
      <c r="B46" s="81" t="s">
        <v>67</v>
      </c>
      <c r="C46" s="82"/>
      <c r="D46" s="4"/>
      <c r="E46" s="75"/>
      <c r="F46" s="75"/>
    </row>
    <row r="47" spans="1:6" s="76" customFormat="1" ht="12.75" customHeight="1" x14ac:dyDescent="0.2">
      <c r="A47" s="71" t="s">
        <v>12</v>
      </c>
      <c r="B47" s="67" t="s">
        <v>68</v>
      </c>
      <c r="C47" s="83"/>
      <c r="D47" s="4"/>
      <c r="E47" s="75"/>
      <c r="F47" s="75"/>
    </row>
    <row r="48" spans="1:6" s="76" customFormat="1" x14ac:dyDescent="0.2">
      <c r="A48" s="23" t="s">
        <v>13</v>
      </c>
      <c r="B48" s="37"/>
      <c r="C48" s="39" t="s">
        <v>106</v>
      </c>
      <c r="D48" s="93"/>
      <c r="E48" s="75"/>
      <c r="F48" s="75"/>
    </row>
    <row r="49" spans="1:6" s="76" customFormat="1" ht="12.75" customHeight="1" x14ac:dyDescent="0.2">
      <c r="A49" s="23" t="s">
        <v>15</v>
      </c>
      <c r="B49" s="37"/>
      <c r="C49" s="39" t="s">
        <v>69</v>
      </c>
      <c r="D49" s="64"/>
      <c r="E49" s="75"/>
      <c r="F49" s="75"/>
    </row>
    <row r="50" spans="1:6" s="76" customFormat="1" ht="12.75" customHeight="1" x14ac:dyDescent="0.2">
      <c r="A50" s="23" t="s">
        <v>16</v>
      </c>
      <c r="B50" s="37"/>
      <c r="C50" s="39" t="s">
        <v>70</v>
      </c>
      <c r="D50" s="97"/>
      <c r="E50" s="75"/>
      <c r="F50" s="75"/>
    </row>
    <row r="51" spans="1:6" s="76" customFormat="1" ht="12.75" customHeight="1" x14ac:dyDescent="0.2">
      <c r="A51" s="71" t="s">
        <v>19</v>
      </c>
      <c r="B51" s="37" t="s">
        <v>71</v>
      </c>
      <c r="C51" s="39"/>
      <c r="D51" s="4"/>
      <c r="E51" s="75"/>
      <c r="F51" s="75"/>
    </row>
    <row r="52" spans="1:6" s="76" customFormat="1" ht="12.75" customHeight="1" x14ac:dyDescent="0.2">
      <c r="A52" s="23" t="s">
        <v>21</v>
      </c>
      <c r="B52" s="37"/>
      <c r="C52" s="39" t="s">
        <v>109</v>
      </c>
      <c r="D52" s="93"/>
      <c r="E52" s="75"/>
      <c r="F52" s="75"/>
    </row>
    <row r="53" spans="1:6" s="76" customFormat="1" ht="12.75" customHeight="1" x14ac:dyDescent="0.2">
      <c r="A53" s="23" t="s">
        <v>23</v>
      </c>
      <c r="B53" s="4"/>
      <c r="C53" s="39" t="s">
        <v>119</v>
      </c>
      <c r="D53" s="93"/>
      <c r="E53" s="75"/>
      <c r="F53" s="75"/>
    </row>
    <row r="54" spans="1:6" s="76" customFormat="1" x14ac:dyDescent="0.2">
      <c r="A54" s="23" t="s">
        <v>25</v>
      </c>
      <c r="B54" s="37"/>
      <c r="C54" s="39" t="s">
        <v>107</v>
      </c>
      <c r="D54" s="93"/>
      <c r="E54" s="75"/>
      <c r="F54" s="75"/>
    </row>
    <row r="55" spans="1:6" s="76" customFormat="1" x14ac:dyDescent="0.2">
      <c r="A55" s="23" t="s">
        <v>27</v>
      </c>
      <c r="B55" s="37"/>
      <c r="C55" s="39" t="s">
        <v>89</v>
      </c>
      <c r="D55" s="93"/>
      <c r="E55" s="75"/>
      <c r="F55" s="75"/>
    </row>
    <row r="56" spans="1:6" s="76" customFormat="1" x14ac:dyDescent="0.2">
      <c r="A56" s="23" t="s">
        <v>29</v>
      </c>
      <c r="B56" s="37"/>
      <c r="C56" s="39" t="s">
        <v>90</v>
      </c>
      <c r="D56" s="93"/>
      <c r="E56" s="75"/>
      <c r="F56" s="75"/>
    </row>
    <row r="57" spans="1:6" s="76" customFormat="1" x14ac:dyDescent="0.2">
      <c r="A57" s="23" t="s">
        <v>31</v>
      </c>
      <c r="B57" s="37"/>
      <c r="C57" s="39" t="s">
        <v>108</v>
      </c>
      <c r="D57" s="93"/>
      <c r="E57" s="75"/>
      <c r="F57" s="75"/>
    </row>
    <row r="58" spans="1:6" s="76" customFormat="1" x14ac:dyDescent="0.2">
      <c r="A58" s="23" t="s">
        <v>33</v>
      </c>
      <c r="B58" s="37"/>
      <c r="C58" s="39" t="s">
        <v>74</v>
      </c>
      <c r="D58" s="93"/>
      <c r="E58" s="75"/>
      <c r="F58" s="75"/>
    </row>
    <row r="59" spans="1:6" s="76" customFormat="1" ht="12.75" customHeight="1" x14ac:dyDescent="0.2">
      <c r="A59" s="23" t="s">
        <v>35</v>
      </c>
      <c r="B59" s="37"/>
      <c r="C59" s="39" t="s">
        <v>125</v>
      </c>
      <c r="D59" s="93"/>
      <c r="E59" s="75"/>
      <c r="F59" s="75"/>
    </row>
    <row r="60" spans="1:6" s="76" customFormat="1" ht="12.75" customHeight="1" x14ac:dyDescent="0.2">
      <c r="A60" s="23" t="s">
        <v>154</v>
      </c>
      <c r="B60" s="37"/>
      <c r="C60" s="39" t="s">
        <v>75</v>
      </c>
      <c r="D60" s="93"/>
      <c r="E60" s="75"/>
      <c r="F60" s="75"/>
    </row>
    <row r="61" spans="1:6" s="76" customFormat="1" ht="12.75" customHeight="1" x14ac:dyDescent="0.2">
      <c r="A61" s="23" t="s">
        <v>38</v>
      </c>
      <c r="B61" s="37"/>
      <c r="C61" s="39" t="s">
        <v>96</v>
      </c>
      <c r="D61" s="93"/>
      <c r="E61" s="75"/>
      <c r="F61" s="75"/>
    </row>
    <row r="62" spans="1:6" s="76" customFormat="1" ht="12.75" customHeight="1" x14ac:dyDescent="0.2">
      <c r="A62" s="23" t="s">
        <v>157</v>
      </c>
      <c r="B62" s="37"/>
      <c r="C62" s="39" t="s">
        <v>77</v>
      </c>
      <c r="D62" s="97"/>
      <c r="E62" s="75"/>
      <c r="F62" s="75"/>
    </row>
    <row r="63" spans="1:6" s="76" customFormat="1" ht="12.75" customHeight="1" x14ac:dyDescent="0.2">
      <c r="A63" s="2" t="s">
        <v>78</v>
      </c>
      <c r="B63" s="95" t="s">
        <v>79</v>
      </c>
      <c r="C63" s="96"/>
      <c r="D63" s="89"/>
      <c r="E63" s="75"/>
      <c r="F63" s="75"/>
    </row>
    <row r="64" spans="1:6" s="76" customFormat="1" ht="12.75" customHeight="1" x14ac:dyDescent="0.2">
      <c r="A64" s="71" t="s">
        <v>12</v>
      </c>
      <c r="B64" s="67" t="s">
        <v>80</v>
      </c>
      <c r="C64" s="83"/>
      <c r="D64" s="4"/>
      <c r="E64" s="75"/>
      <c r="F64" s="75"/>
    </row>
    <row r="65" spans="1:6" s="76" customFormat="1" ht="12.75" customHeight="1" x14ac:dyDescent="0.2">
      <c r="A65" s="23" t="s">
        <v>19</v>
      </c>
      <c r="B65" s="37" t="s">
        <v>120</v>
      </c>
      <c r="C65" s="39"/>
      <c r="D65" s="64"/>
      <c r="E65" s="75"/>
      <c r="F65" s="75"/>
    </row>
    <row r="66" spans="1:6" s="76" customFormat="1" ht="12.75" customHeight="1" x14ac:dyDescent="0.2">
      <c r="A66" s="71" t="s">
        <v>39</v>
      </c>
      <c r="B66" s="72" t="s">
        <v>83</v>
      </c>
      <c r="C66" s="73"/>
      <c r="D66" s="4"/>
      <c r="E66" s="75"/>
      <c r="F66" s="75"/>
    </row>
    <row r="67" spans="1:6" s="76" customFormat="1" ht="12.75" customHeight="1" x14ac:dyDescent="0.2">
      <c r="A67" s="23" t="s">
        <v>41</v>
      </c>
      <c r="B67" s="9"/>
      <c r="C67" s="60" t="s">
        <v>117</v>
      </c>
      <c r="D67" s="40"/>
      <c r="E67" s="75"/>
      <c r="F67" s="75"/>
    </row>
    <row r="68" spans="1:6" s="76" customFormat="1" ht="12.75" customHeight="1" x14ac:dyDescent="0.2">
      <c r="A68" s="23" t="s">
        <v>42</v>
      </c>
      <c r="B68" s="9"/>
      <c r="C68" s="60" t="s">
        <v>118</v>
      </c>
      <c r="D68" s="40"/>
      <c r="E68" s="75"/>
      <c r="F68" s="75"/>
    </row>
    <row r="69" spans="1:6" s="76" customFormat="1" ht="24.75" customHeight="1" x14ac:dyDescent="0.2">
      <c r="A69" s="2"/>
      <c r="B69" s="215" t="s">
        <v>84</v>
      </c>
      <c r="C69" s="216"/>
      <c r="D69" s="4"/>
      <c r="E69" s="75"/>
      <c r="F69" s="75"/>
    </row>
    <row r="70" spans="1:6" s="76" customFormat="1" x14ac:dyDescent="0.2">
      <c r="A70" s="98"/>
      <c r="B70" s="78"/>
      <c r="C70" s="78"/>
      <c r="D70" s="78"/>
      <c r="E70" s="99"/>
      <c r="F70" s="99"/>
    </row>
    <row r="71" spans="1:6" s="99" customFormat="1" x14ac:dyDescent="0.2">
      <c r="A71" s="225" t="s">
        <v>169</v>
      </c>
      <c r="B71" s="225"/>
      <c r="C71" s="225"/>
      <c r="D71" s="225"/>
      <c r="E71" s="217" t="s">
        <v>127</v>
      </c>
      <c r="F71" s="217"/>
    </row>
    <row r="72" spans="1:6" s="76" customFormat="1" ht="15" customHeight="1" x14ac:dyDescent="0.2">
      <c r="A72" s="220" t="s">
        <v>172</v>
      </c>
      <c r="B72" s="220"/>
      <c r="C72" s="220"/>
      <c r="D72" s="221"/>
      <c r="E72" s="211" t="s">
        <v>126</v>
      </c>
      <c r="F72" s="211"/>
    </row>
    <row r="73" spans="1:6" s="76" customFormat="1" ht="12.75" customHeight="1" x14ac:dyDescent="0.2">
      <c r="A73" s="218" t="s">
        <v>171</v>
      </c>
      <c r="B73" s="219"/>
      <c r="C73" s="113"/>
      <c r="D73" s="99"/>
    </row>
    <row r="74" spans="1:6" s="76" customFormat="1" ht="12.75" customHeight="1" x14ac:dyDescent="0.2">
      <c r="A74" s="112"/>
      <c r="B74" s="113"/>
      <c r="C74" s="113"/>
      <c r="D74" s="99"/>
    </row>
    <row r="75" spans="1:6" s="76" customFormat="1" x14ac:dyDescent="0.2">
      <c r="A75" s="223" t="s">
        <v>170</v>
      </c>
      <c r="B75" s="223"/>
      <c r="C75" s="223"/>
      <c r="D75" s="223"/>
      <c r="E75" s="224" t="s">
        <v>127</v>
      </c>
      <c r="F75" s="224"/>
    </row>
    <row r="76" spans="1:6" s="76" customFormat="1" ht="12.75" customHeight="1" x14ac:dyDescent="0.2">
      <c r="A76" s="210" t="s">
        <v>173</v>
      </c>
      <c r="B76" s="210"/>
      <c r="C76" s="210"/>
      <c r="D76" s="210"/>
      <c r="E76" s="211" t="s">
        <v>126</v>
      </c>
      <c r="F76" s="211"/>
    </row>
    <row r="77" spans="1:6" s="76" customFormat="1" x14ac:dyDescent="0.2">
      <c r="D77" s="99"/>
    </row>
    <row r="78" spans="1:6" s="76" customFormat="1" x14ac:dyDescent="0.2">
      <c r="D78" s="99"/>
    </row>
    <row r="79" spans="1:6" s="76" customFormat="1" x14ac:dyDescent="0.2">
      <c r="D79" s="99"/>
    </row>
    <row r="80" spans="1:6" s="76" customFormat="1" x14ac:dyDescent="0.2">
      <c r="D80" s="99"/>
    </row>
    <row r="81" spans="4:4" s="76" customFormat="1" x14ac:dyDescent="0.2">
      <c r="D81" s="99"/>
    </row>
    <row r="82" spans="4:4" s="76" customFormat="1" x14ac:dyDescent="0.2">
      <c r="D82" s="99"/>
    </row>
    <row r="83" spans="4:4" s="76" customFormat="1" x14ac:dyDescent="0.2">
      <c r="D83" s="99"/>
    </row>
    <row r="84" spans="4:4" s="76" customFormat="1" x14ac:dyDescent="0.2">
      <c r="D84" s="99"/>
    </row>
    <row r="85" spans="4:4" s="76" customFormat="1" x14ac:dyDescent="0.2">
      <c r="D85" s="99"/>
    </row>
    <row r="86" spans="4:4" s="76" customFormat="1" x14ac:dyDescent="0.2">
      <c r="D86" s="99"/>
    </row>
    <row r="87" spans="4:4" s="76" customFormat="1" x14ac:dyDescent="0.2">
      <c r="D87" s="99"/>
    </row>
    <row r="88" spans="4:4" s="76" customFormat="1" x14ac:dyDescent="0.2">
      <c r="D88" s="99"/>
    </row>
    <row r="89" spans="4:4" s="76" customFormat="1" x14ac:dyDescent="0.2">
      <c r="D89" s="99"/>
    </row>
    <row r="90" spans="4:4" s="76" customFormat="1" x14ac:dyDescent="0.2">
      <c r="D90" s="99"/>
    </row>
    <row r="91" spans="4:4" s="76" customFormat="1" x14ac:dyDescent="0.2">
      <c r="D91" s="99"/>
    </row>
    <row r="92" spans="4:4" s="76" customFormat="1" x14ac:dyDescent="0.2">
      <c r="D92" s="99"/>
    </row>
    <row r="93" spans="4:4" s="76" customFormat="1" x14ac:dyDescent="0.2">
      <c r="D93" s="99"/>
    </row>
    <row r="94" spans="4:4" s="76" customFormat="1" x14ac:dyDescent="0.2">
      <c r="D94" s="99"/>
    </row>
    <row r="95" spans="4:4" s="76" customFormat="1" x14ac:dyDescent="0.2">
      <c r="D95" s="99"/>
    </row>
    <row r="96" spans="4:4" s="76" customFormat="1" x14ac:dyDescent="0.2">
      <c r="D96" s="99"/>
    </row>
  </sheetData>
  <mergeCells count="25">
    <mergeCell ref="A9:F9"/>
    <mergeCell ref="A71:D71"/>
    <mergeCell ref="D2:F2"/>
    <mergeCell ref="D3:F3"/>
    <mergeCell ref="A6:F6"/>
    <mergeCell ref="A7:F7"/>
    <mergeCell ref="A5:F5"/>
    <mergeCell ref="A8:D8"/>
    <mergeCell ref="A12:D12"/>
    <mergeCell ref="A13:F13"/>
    <mergeCell ref="A14:F14"/>
    <mergeCell ref="A16:F16"/>
    <mergeCell ref="A10:F11"/>
    <mergeCell ref="A76:D76"/>
    <mergeCell ref="E76:F76"/>
    <mergeCell ref="A17:F17"/>
    <mergeCell ref="B19:C19"/>
    <mergeCell ref="B69:C69"/>
    <mergeCell ref="E72:F72"/>
    <mergeCell ref="E71:F71"/>
    <mergeCell ref="A73:B73"/>
    <mergeCell ref="A72:D72"/>
    <mergeCell ref="C18:F18"/>
    <mergeCell ref="A75:D75"/>
    <mergeCell ref="E75:F75"/>
  </mergeCells>
  <phoneticPr fontId="2" type="noConversion"/>
  <printOptions horizontalCentered="1"/>
  <pageMargins left="0.55118110236220474" right="0.55118110236220474" top="0.59055118110236227" bottom="0.39370078740157483" header="0.31496062992125984" footer="0.11811023622047245"/>
  <pageSetup paperSize="9" scale="70" orientation="portrait" r:id="rId1"/>
  <headerFooter alignWithMargins="0"/>
  <rowBreaks count="1" manualBreakCount="1">
    <brk id="5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5"/>
  <sheetViews>
    <sheetView showGridLines="0" tabSelected="1" view="pageBreakPreview" zoomScaleNormal="100" zoomScaleSheetLayoutView="100" workbookViewId="0">
      <selection activeCell="E5" sqref="E5:G5"/>
    </sheetView>
  </sheetViews>
  <sheetFormatPr defaultRowHeight="12.75" x14ac:dyDescent="0.2"/>
  <cols>
    <col min="1" max="1" width="10.5703125" style="13" customWidth="1"/>
    <col min="2" max="2" width="3.140625" style="14" customWidth="1"/>
    <col min="3" max="3" width="2.7109375" style="14" customWidth="1"/>
    <col min="4" max="4" width="59" style="14" customWidth="1"/>
    <col min="5" max="5" width="7.7109375" style="59" customWidth="1"/>
    <col min="6" max="6" width="11.85546875" style="13" customWidth="1"/>
    <col min="7" max="7" width="12.85546875" style="13" customWidth="1"/>
    <col min="8" max="16384" width="9.140625" style="13"/>
  </cols>
  <sheetData>
    <row r="1" spans="1:7" x14ac:dyDescent="0.2">
      <c r="A1" s="105"/>
      <c r="B1" s="59"/>
      <c r="C1" s="59"/>
      <c r="D1" s="59"/>
      <c r="E1" s="105" t="s">
        <v>188</v>
      </c>
      <c r="F1" s="105"/>
      <c r="G1" s="105"/>
    </row>
    <row r="2" spans="1:7" x14ac:dyDescent="0.2">
      <c r="A2" s="105"/>
      <c r="B2" s="59"/>
      <c r="C2" s="59"/>
      <c r="D2" s="59"/>
      <c r="E2" s="105" t="s">
        <v>189</v>
      </c>
      <c r="F2" s="105"/>
      <c r="G2" s="105"/>
    </row>
    <row r="3" spans="1:7" x14ac:dyDescent="0.2">
      <c r="A3" s="105"/>
      <c r="B3" s="59"/>
      <c r="C3" s="59"/>
      <c r="D3" s="59"/>
      <c r="E3" s="105" t="s">
        <v>190</v>
      </c>
      <c r="F3" s="105"/>
      <c r="G3" s="105"/>
    </row>
    <row r="4" spans="1:7" x14ac:dyDescent="0.2">
      <c r="A4" s="105"/>
      <c r="B4" s="59"/>
      <c r="C4" s="59"/>
      <c r="D4" s="59"/>
      <c r="E4" s="105" t="s">
        <v>136</v>
      </c>
      <c r="F4" s="105"/>
      <c r="G4" s="105"/>
    </row>
    <row r="5" spans="1:7" ht="15" x14ac:dyDescent="0.25">
      <c r="A5" s="118"/>
      <c r="B5" s="119"/>
      <c r="C5" s="119"/>
      <c r="D5" s="119"/>
      <c r="E5" s="236" t="s">
        <v>100</v>
      </c>
      <c r="F5" s="237"/>
      <c r="G5" s="237"/>
    </row>
    <row r="6" spans="1:7" ht="15" x14ac:dyDescent="0.2">
      <c r="A6" s="118"/>
      <c r="B6" s="119"/>
      <c r="C6" s="119"/>
      <c r="D6" s="119"/>
      <c r="E6" s="238" t="s">
        <v>129</v>
      </c>
      <c r="F6" s="239"/>
      <c r="G6" s="239"/>
    </row>
    <row r="7" spans="1:7" ht="15" x14ac:dyDescent="0.2">
      <c r="A7" s="118"/>
      <c r="B7" s="119"/>
      <c r="C7" s="119"/>
      <c r="D7" s="119"/>
      <c r="E7" s="120"/>
      <c r="F7" s="118"/>
      <c r="G7" s="118"/>
    </row>
    <row r="8" spans="1:7" x14ac:dyDescent="0.2">
      <c r="A8" s="246" t="s">
        <v>98</v>
      </c>
      <c r="B8" s="247"/>
      <c r="C8" s="247"/>
      <c r="D8" s="247"/>
      <c r="E8" s="247"/>
      <c r="F8" s="245"/>
      <c r="G8" s="245"/>
    </row>
    <row r="9" spans="1:7" x14ac:dyDescent="0.2">
      <c r="A9" s="239"/>
      <c r="B9" s="239"/>
      <c r="C9" s="239"/>
      <c r="D9" s="239"/>
      <c r="E9" s="239"/>
      <c r="F9" s="239"/>
      <c r="G9" s="239"/>
    </row>
    <row r="10" spans="1:7" ht="15" x14ac:dyDescent="0.2">
      <c r="A10" s="240" t="s">
        <v>176</v>
      </c>
      <c r="B10" s="241"/>
      <c r="C10" s="241"/>
      <c r="D10" s="241"/>
      <c r="E10" s="241"/>
      <c r="F10" s="242"/>
      <c r="G10" s="242"/>
    </row>
    <row r="11" spans="1:7" ht="13.5" customHeight="1" x14ac:dyDescent="0.2">
      <c r="A11" s="243" t="s">
        <v>183</v>
      </c>
      <c r="B11" s="244"/>
      <c r="C11" s="244"/>
      <c r="D11" s="244"/>
      <c r="E11" s="244"/>
      <c r="F11" s="245"/>
      <c r="G11" s="245"/>
    </row>
    <row r="12" spans="1:7" ht="26.25" customHeight="1" x14ac:dyDescent="0.2">
      <c r="A12" s="240" t="s">
        <v>177</v>
      </c>
      <c r="B12" s="241"/>
      <c r="C12" s="241"/>
      <c r="D12" s="241"/>
      <c r="E12" s="241"/>
      <c r="F12" s="242"/>
      <c r="G12" s="242"/>
    </row>
    <row r="13" spans="1:7" ht="3" hidden="1" customHeight="1" x14ac:dyDescent="0.2">
      <c r="A13" s="235" t="s">
        <v>152</v>
      </c>
      <c r="B13" s="253"/>
      <c r="C13" s="253"/>
      <c r="D13" s="253"/>
      <c r="E13" s="253"/>
      <c r="F13" s="254"/>
      <c r="G13" s="254"/>
    </row>
    <row r="14" spans="1:7" ht="10.5" customHeight="1" x14ac:dyDescent="0.2">
      <c r="A14" s="254"/>
      <c r="B14" s="254"/>
      <c r="C14" s="254"/>
      <c r="D14" s="254"/>
      <c r="E14" s="254"/>
      <c r="F14" s="254"/>
      <c r="G14" s="254"/>
    </row>
    <row r="15" spans="1:7" ht="12" customHeight="1" x14ac:dyDescent="0.2">
      <c r="A15" s="252"/>
      <c r="B15" s="245"/>
      <c r="C15" s="245"/>
      <c r="D15" s="245"/>
      <c r="E15" s="245"/>
      <c r="F15" s="118"/>
      <c r="G15" s="118"/>
    </row>
    <row r="16" spans="1:7" ht="15.75" x14ac:dyDescent="0.2">
      <c r="A16" s="240" t="s">
        <v>1</v>
      </c>
      <c r="B16" s="255"/>
      <c r="C16" s="255"/>
      <c r="D16" s="255"/>
      <c r="E16" s="255"/>
      <c r="F16" s="256"/>
      <c r="G16" s="256"/>
    </row>
    <row r="17" spans="1:7" ht="15.75" x14ac:dyDescent="0.2">
      <c r="A17" s="240" t="s">
        <v>186</v>
      </c>
      <c r="B17" s="255"/>
      <c r="C17" s="255"/>
      <c r="D17" s="255"/>
      <c r="E17" s="255"/>
      <c r="F17" s="256"/>
      <c r="G17" s="256"/>
    </row>
    <row r="18" spans="1:7" ht="15" x14ac:dyDescent="0.2">
      <c r="A18" s="121"/>
      <c r="B18" s="122"/>
      <c r="C18" s="122"/>
      <c r="D18" s="122"/>
      <c r="E18" s="122"/>
      <c r="F18" s="125"/>
      <c r="G18" s="125"/>
    </row>
    <row r="19" spans="1:7" ht="15" x14ac:dyDescent="0.2">
      <c r="A19" s="257" t="s">
        <v>187</v>
      </c>
      <c r="B19" s="241"/>
      <c r="C19" s="241"/>
      <c r="D19" s="241"/>
      <c r="E19" s="241"/>
      <c r="F19" s="242"/>
      <c r="G19" s="242"/>
    </row>
    <row r="20" spans="1:7" ht="15" x14ac:dyDescent="0.2">
      <c r="A20" s="243" t="s">
        <v>4</v>
      </c>
      <c r="B20" s="243"/>
      <c r="C20" s="243"/>
      <c r="D20" s="243"/>
      <c r="E20" s="243"/>
      <c r="F20" s="245"/>
      <c r="G20" s="245"/>
    </row>
    <row r="21" spans="1:7" ht="12.75" customHeight="1" x14ac:dyDescent="0.2">
      <c r="A21" s="121"/>
      <c r="B21" s="114"/>
      <c r="C21" s="114"/>
      <c r="D21" s="259" t="s">
        <v>182</v>
      </c>
      <c r="E21" s="259"/>
      <c r="F21" s="259"/>
      <c r="G21" s="259"/>
    </row>
    <row r="22" spans="1:7" ht="67.5" customHeight="1" x14ac:dyDescent="0.2">
      <c r="A22" s="126" t="s">
        <v>5</v>
      </c>
      <c r="B22" s="248" t="s">
        <v>6</v>
      </c>
      <c r="C22" s="249"/>
      <c r="D22" s="250"/>
      <c r="E22" s="127" t="s">
        <v>7</v>
      </c>
      <c r="F22" s="128" t="s">
        <v>8</v>
      </c>
      <c r="G22" s="128" t="s">
        <v>9</v>
      </c>
    </row>
    <row r="23" spans="1:7" s="14" customFormat="1" ht="12.75" customHeight="1" x14ac:dyDescent="0.2">
      <c r="A23" s="128" t="s">
        <v>10</v>
      </c>
      <c r="B23" s="129" t="s">
        <v>11</v>
      </c>
      <c r="C23" s="130"/>
      <c r="D23" s="131"/>
      <c r="E23" s="132"/>
      <c r="F23" s="133">
        <f>F24+F30</f>
        <v>950447</v>
      </c>
      <c r="G23" s="133">
        <f>G24+G30+G41+G42</f>
        <v>944127</v>
      </c>
    </row>
    <row r="24" spans="1:7" s="14" customFormat="1" ht="12.75" customHeight="1" x14ac:dyDescent="0.2">
      <c r="A24" s="134" t="s">
        <v>12</v>
      </c>
      <c r="B24" s="135" t="s">
        <v>104</v>
      </c>
      <c r="C24" s="136"/>
      <c r="D24" s="137"/>
      <c r="E24" s="132"/>
      <c r="F24" s="133">
        <f>F25+F26+F27+F28+F29</f>
        <v>8</v>
      </c>
      <c r="G24" s="133">
        <f>G25+G26+G27+G28+G29</f>
        <v>8</v>
      </c>
    </row>
    <row r="25" spans="1:7" s="14" customFormat="1" ht="12.75" customHeight="1" x14ac:dyDescent="0.2">
      <c r="A25" s="138" t="s">
        <v>13</v>
      </c>
      <c r="B25" s="139"/>
      <c r="C25" s="140" t="s">
        <v>14</v>
      </c>
      <c r="D25" s="141"/>
      <c r="E25" s="142"/>
      <c r="F25" s="143"/>
      <c r="G25" s="143"/>
    </row>
    <row r="26" spans="1:7" s="14" customFormat="1" ht="12.75" customHeight="1" x14ac:dyDescent="0.2">
      <c r="A26" s="138" t="s">
        <v>15</v>
      </c>
      <c r="B26" s="139"/>
      <c r="C26" s="140" t="s">
        <v>131</v>
      </c>
      <c r="D26" s="144"/>
      <c r="E26" s="145">
        <v>1</v>
      </c>
      <c r="F26" s="143">
        <v>8</v>
      </c>
      <c r="G26" s="143">
        <v>8</v>
      </c>
    </row>
    <row r="27" spans="1:7" s="14" customFormat="1" ht="12.75" customHeight="1" x14ac:dyDescent="0.2">
      <c r="A27" s="138" t="s">
        <v>16</v>
      </c>
      <c r="B27" s="139"/>
      <c r="C27" s="140" t="s">
        <v>17</v>
      </c>
      <c r="D27" s="144"/>
      <c r="E27" s="145"/>
      <c r="F27" s="143"/>
      <c r="G27" s="143"/>
    </row>
    <row r="28" spans="1:7" s="14" customFormat="1" ht="12.75" customHeight="1" x14ac:dyDescent="0.2">
      <c r="A28" s="138" t="s">
        <v>18</v>
      </c>
      <c r="B28" s="139"/>
      <c r="C28" s="140" t="s">
        <v>140</v>
      </c>
      <c r="D28" s="144"/>
      <c r="E28" s="145"/>
      <c r="F28" s="143"/>
      <c r="G28" s="143"/>
    </row>
    <row r="29" spans="1:7" s="14" customFormat="1" ht="12.75" customHeight="1" x14ac:dyDescent="0.2">
      <c r="A29" s="146" t="s">
        <v>97</v>
      </c>
      <c r="B29" s="139"/>
      <c r="C29" s="147" t="s">
        <v>85</v>
      </c>
      <c r="D29" s="141"/>
      <c r="E29" s="145"/>
      <c r="F29" s="143"/>
      <c r="G29" s="143"/>
    </row>
    <row r="30" spans="1:7" s="14" customFormat="1" ht="12.75" customHeight="1" x14ac:dyDescent="0.2">
      <c r="A30" s="148" t="s">
        <v>19</v>
      </c>
      <c r="B30" s="149" t="s">
        <v>20</v>
      </c>
      <c r="C30" s="150"/>
      <c r="D30" s="151"/>
      <c r="E30" s="145"/>
      <c r="F30" s="133">
        <f>F31+F32+F33+F34+F35+F36+F37+F38+F39</f>
        <v>950439</v>
      </c>
      <c r="G30" s="133">
        <f>G31+G32+G33+G34+G35+G36+G37+G38+G39+G40</f>
        <v>944119</v>
      </c>
    </row>
    <row r="31" spans="1:7" s="14" customFormat="1" ht="12.75" customHeight="1" x14ac:dyDescent="0.2">
      <c r="A31" s="138" t="s">
        <v>21</v>
      </c>
      <c r="B31" s="139"/>
      <c r="C31" s="140" t="s">
        <v>22</v>
      </c>
      <c r="D31" s="144"/>
      <c r="E31" s="145"/>
      <c r="F31" s="143"/>
      <c r="G31" s="143"/>
    </row>
    <row r="32" spans="1:7" s="14" customFormat="1" ht="12.75" customHeight="1" x14ac:dyDescent="0.2">
      <c r="A32" s="138" t="s">
        <v>23</v>
      </c>
      <c r="B32" s="139"/>
      <c r="C32" s="140" t="s">
        <v>24</v>
      </c>
      <c r="D32" s="144"/>
      <c r="E32" s="145"/>
      <c r="F32" s="143"/>
      <c r="G32" s="143"/>
    </row>
    <row r="33" spans="1:7" s="14" customFormat="1" ht="12.75" customHeight="1" x14ac:dyDescent="0.2">
      <c r="A33" s="138" t="s">
        <v>25</v>
      </c>
      <c r="B33" s="139"/>
      <c r="C33" s="140" t="s">
        <v>26</v>
      </c>
      <c r="D33" s="144"/>
      <c r="E33" s="145"/>
      <c r="F33" s="143"/>
      <c r="G33" s="143"/>
    </row>
    <row r="34" spans="1:7" s="14" customFormat="1" ht="12.75" customHeight="1" x14ac:dyDescent="0.2">
      <c r="A34" s="138" t="s">
        <v>27</v>
      </c>
      <c r="B34" s="139"/>
      <c r="C34" s="140" t="s">
        <v>28</v>
      </c>
      <c r="D34" s="144"/>
      <c r="E34" s="145"/>
      <c r="F34" s="143"/>
      <c r="G34" s="143"/>
    </row>
    <row r="35" spans="1:7" s="14" customFormat="1" ht="12.75" customHeight="1" x14ac:dyDescent="0.2">
      <c r="A35" s="138" t="s">
        <v>29</v>
      </c>
      <c r="B35" s="139"/>
      <c r="C35" s="140" t="s">
        <v>30</v>
      </c>
      <c r="D35" s="144"/>
      <c r="E35" s="145">
        <v>2</v>
      </c>
      <c r="F35" s="143">
        <v>3457</v>
      </c>
      <c r="G35" s="143">
        <v>3607</v>
      </c>
    </row>
    <row r="36" spans="1:7" s="14" customFormat="1" ht="12.75" customHeight="1" x14ac:dyDescent="0.2">
      <c r="A36" s="138" t="s">
        <v>31</v>
      </c>
      <c r="B36" s="139"/>
      <c r="C36" s="140" t="s">
        <v>32</v>
      </c>
      <c r="D36" s="144"/>
      <c r="E36" s="145">
        <v>3</v>
      </c>
      <c r="F36" s="143">
        <v>1</v>
      </c>
      <c r="G36" s="143">
        <v>1</v>
      </c>
    </row>
    <row r="37" spans="1:7" s="14" customFormat="1" ht="12.75" customHeight="1" x14ac:dyDescent="0.2">
      <c r="A37" s="138" t="s">
        <v>33</v>
      </c>
      <c r="B37" s="139"/>
      <c r="C37" s="140" t="s">
        <v>34</v>
      </c>
      <c r="D37" s="144"/>
      <c r="E37" s="145"/>
      <c r="F37" s="143"/>
      <c r="G37" s="143"/>
    </row>
    <row r="38" spans="1:7" s="14" customFormat="1" ht="12.75" customHeight="1" x14ac:dyDescent="0.2">
      <c r="A38" s="138" t="s">
        <v>35</v>
      </c>
      <c r="B38" s="139"/>
      <c r="C38" s="140" t="s">
        <v>36</v>
      </c>
      <c r="D38" s="144"/>
      <c r="E38" s="145">
        <v>4</v>
      </c>
      <c r="F38" s="143">
        <v>66078</v>
      </c>
      <c r="G38" s="143">
        <v>62125</v>
      </c>
    </row>
    <row r="39" spans="1:7" s="14" customFormat="1" ht="12.75" customHeight="1" x14ac:dyDescent="0.2">
      <c r="A39" s="138" t="s">
        <v>37</v>
      </c>
      <c r="B39" s="152"/>
      <c r="C39" s="153" t="s">
        <v>184</v>
      </c>
      <c r="D39" s="115"/>
      <c r="E39" s="145">
        <v>5</v>
      </c>
      <c r="F39" s="143">
        <v>880903</v>
      </c>
      <c r="G39" s="143">
        <v>878386</v>
      </c>
    </row>
    <row r="40" spans="1:7" s="14" customFormat="1" ht="12.75" customHeight="1" x14ac:dyDescent="0.2">
      <c r="A40" s="138" t="s">
        <v>38</v>
      </c>
      <c r="B40" s="139"/>
      <c r="C40" s="140" t="s">
        <v>155</v>
      </c>
      <c r="D40" s="144"/>
      <c r="E40" s="145"/>
      <c r="F40" s="143"/>
      <c r="G40" s="143"/>
    </row>
    <row r="41" spans="1:7" s="14" customFormat="1" ht="12.75" customHeight="1" x14ac:dyDescent="0.2">
      <c r="A41" s="134" t="s">
        <v>39</v>
      </c>
      <c r="B41" s="154" t="s">
        <v>40</v>
      </c>
      <c r="C41" s="154"/>
      <c r="D41" s="155"/>
      <c r="E41" s="145"/>
      <c r="F41" s="143"/>
      <c r="G41" s="143"/>
    </row>
    <row r="42" spans="1:7" s="108" customFormat="1" ht="12.75" customHeight="1" x14ac:dyDescent="0.2">
      <c r="A42" s="156" t="s">
        <v>48</v>
      </c>
      <c r="B42" s="157" t="s">
        <v>165</v>
      </c>
      <c r="C42" s="157"/>
      <c r="D42" s="158"/>
      <c r="E42" s="159"/>
      <c r="F42" s="160"/>
      <c r="G42" s="160"/>
    </row>
    <row r="43" spans="1:7" s="14" customFormat="1" ht="12.75" customHeight="1" x14ac:dyDescent="0.2">
      <c r="A43" s="128" t="s">
        <v>49</v>
      </c>
      <c r="B43" s="129" t="s">
        <v>162</v>
      </c>
      <c r="C43" s="130"/>
      <c r="D43" s="131"/>
      <c r="E43" s="145"/>
      <c r="F43" s="143"/>
      <c r="G43" s="143"/>
    </row>
    <row r="44" spans="1:7" s="14" customFormat="1" ht="12.75" customHeight="1" x14ac:dyDescent="0.2">
      <c r="A44" s="126" t="s">
        <v>50</v>
      </c>
      <c r="B44" s="161" t="s">
        <v>51</v>
      </c>
      <c r="C44" s="162"/>
      <c r="D44" s="117"/>
      <c r="E44" s="145"/>
      <c r="F44" s="133">
        <f>F45+F51+F52+F59+F60</f>
        <v>183297</v>
      </c>
      <c r="G44" s="133">
        <f>G45+G51+G52+G59+G60</f>
        <v>604232</v>
      </c>
    </row>
    <row r="45" spans="1:7" s="14" customFormat="1" ht="12.75" customHeight="1" x14ac:dyDescent="0.2">
      <c r="A45" s="156" t="s">
        <v>12</v>
      </c>
      <c r="B45" s="163" t="s">
        <v>52</v>
      </c>
      <c r="C45" s="164"/>
      <c r="D45" s="165"/>
      <c r="E45" s="145"/>
      <c r="F45" s="133">
        <f>F46+F47+F48+F49+F50</f>
        <v>4370</v>
      </c>
      <c r="G45" s="133">
        <f>G46+G47+G48+G49+G50</f>
        <v>40818</v>
      </c>
    </row>
    <row r="46" spans="1:7" s="14" customFormat="1" ht="12.75" customHeight="1" x14ac:dyDescent="0.2">
      <c r="A46" s="166" t="s">
        <v>13</v>
      </c>
      <c r="B46" s="152"/>
      <c r="C46" s="153" t="s">
        <v>53</v>
      </c>
      <c r="D46" s="115"/>
      <c r="E46" s="145"/>
      <c r="F46" s="143"/>
      <c r="G46" s="143"/>
    </row>
    <row r="47" spans="1:7" s="14" customFormat="1" ht="12.75" customHeight="1" x14ac:dyDescent="0.2">
      <c r="A47" s="166" t="s">
        <v>15</v>
      </c>
      <c r="B47" s="152"/>
      <c r="C47" s="153" t="s">
        <v>95</v>
      </c>
      <c r="D47" s="115"/>
      <c r="E47" s="145">
        <v>6</v>
      </c>
      <c r="F47" s="143">
        <v>4370</v>
      </c>
      <c r="G47" s="143">
        <v>40818</v>
      </c>
    </row>
    <row r="48" spans="1:7" s="14" customFormat="1" ht="15.75" x14ac:dyDescent="0.2">
      <c r="A48" s="166" t="s">
        <v>16</v>
      </c>
      <c r="B48" s="152"/>
      <c r="C48" s="153" t="s">
        <v>132</v>
      </c>
      <c r="D48" s="115"/>
      <c r="E48" s="145"/>
      <c r="F48" s="143"/>
      <c r="G48" s="143"/>
    </row>
    <row r="49" spans="1:7" s="14" customFormat="1" ht="15.75" x14ac:dyDescent="0.2">
      <c r="A49" s="166" t="s">
        <v>18</v>
      </c>
      <c r="B49" s="152"/>
      <c r="C49" s="153" t="s">
        <v>150</v>
      </c>
      <c r="D49" s="115"/>
      <c r="E49" s="145"/>
      <c r="F49" s="143"/>
      <c r="G49" s="143"/>
    </row>
    <row r="50" spans="1:7" s="14" customFormat="1" ht="12.75" customHeight="1" x14ac:dyDescent="0.2">
      <c r="A50" s="166" t="s">
        <v>97</v>
      </c>
      <c r="B50" s="162"/>
      <c r="C50" s="262" t="s">
        <v>164</v>
      </c>
      <c r="D50" s="263"/>
      <c r="E50" s="145"/>
      <c r="F50" s="143"/>
      <c r="G50" s="143"/>
    </row>
    <row r="51" spans="1:7" s="14" customFormat="1" ht="12.75" customHeight="1" x14ac:dyDescent="0.2">
      <c r="A51" s="156" t="s">
        <v>19</v>
      </c>
      <c r="B51" s="167" t="s">
        <v>123</v>
      </c>
      <c r="C51" s="168"/>
      <c r="D51" s="169"/>
      <c r="E51" s="145">
        <v>7</v>
      </c>
      <c r="F51" s="133">
        <v>1233</v>
      </c>
      <c r="G51" s="133">
        <v>1996</v>
      </c>
    </row>
    <row r="52" spans="1:7" s="14" customFormat="1" ht="12.75" customHeight="1" x14ac:dyDescent="0.2">
      <c r="A52" s="156" t="s">
        <v>39</v>
      </c>
      <c r="B52" s="163" t="s">
        <v>185</v>
      </c>
      <c r="C52" s="164"/>
      <c r="D52" s="165"/>
      <c r="E52" s="145"/>
      <c r="F52" s="133">
        <f>F53+F54+F55+F56+F57+F58</f>
        <v>65919</v>
      </c>
      <c r="G52" s="133">
        <f>G53+G54+G55+G56+G57+G58++G59</f>
        <v>441540</v>
      </c>
    </row>
    <row r="53" spans="1:7" s="14" customFormat="1" ht="12.75" customHeight="1" x14ac:dyDescent="0.2">
      <c r="A53" s="166" t="s">
        <v>41</v>
      </c>
      <c r="B53" s="164"/>
      <c r="C53" s="170" t="s">
        <v>87</v>
      </c>
      <c r="D53" s="171"/>
      <c r="E53" s="145"/>
      <c r="F53" s="143"/>
      <c r="G53" s="143"/>
    </row>
    <row r="54" spans="1:7" s="14" customFormat="1" ht="12.75" customHeight="1" x14ac:dyDescent="0.2">
      <c r="A54" s="172" t="s">
        <v>42</v>
      </c>
      <c r="B54" s="152"/>
      <c r="C54" s="153" t="s">
        <v>54</v>
      </c>
      <c r="D54" s="173"/>
      <c r="E54" s="174"/>
      <c r="F54" s="175"/>
      <c r="G54" s="175"/>
    </row>
    <row r="55" spans="1:7" s="14" customFormat="1" ht="12.75" customHeight="1" x14ac:dyDescent="0.2">
      <c r="A55" s="166" t="s">
        <v>43</v>
      </c>
      <c r="B55" s="152"/>
      <c r="C55" s="153" t="s">
        <v>55</v>
      </c>
      <c r="D55" s="115"/>
      <c r="E55" s="176"/>
      <c r="F55" s="143"/>
      <c r="G55" s="143">
        <v>399923</v>
      </c>
    </row>
    <row r="56" spans="1:7" s="14" customFormat="1" ht="12.75" customHeight="1" x14ac:dyDescent="0.2">
      <c r="A56" s="166" t="s">
        <v>44</v>
      </c>
      <c r="B56" s="152"/>
      <c r="C56" s="262" t="s">
        <v>94</v>
      </c>
      <c r="D56" s="263"/>
      <c r="E56" s="176">
        <v>8</v>
      </c>
      <c r="F56" s="143">
        <v>65919</v>
      </c>
      <c r="G56" s="143">
        <v>41617</v>
      </c>
    </row>
    <row r="57" spans="1:7" s="14" customFormat="1" ht="12.75" customHeight="1" x14ac:dyDescent="0.2">
      <c r="A57" s="166" t="s">
        <v>45</v>
      </c>
      <c r="B57" s="152"/>
      <c r="C57" s="153" t="s">
        <v>88</v>
      </c>
      <c r="D57" s="115"/>
      <c r="E57" s="176"/>
      <c r="F57" s="143"/>
      <c r="G57" s="143"/>
    </row>
    <row r="58" spans="1:7" s="14" customFormat="1" ht="12.75" customHeight="1" x14ac:dyDescent="0.2">
      <c r="A58" s="166" t="s">
        <v>46</v>
      </c>
      <c r="B58" s="152"/>
      <c r="C58" s="153" t="s">
        <v>56</v>
      </c>
      <c r="D58" s="115"/>
      <c r="E58" s="145"/>
      <c r="F58" s="143"/>
      <c r="G58" s="143"/>
    </row>
    <row r="59" spans="1:7" s="14" customFormat="1" ht="12.75" customHeight="1" x14ac:dyDescent="0.2">
      <c r="A59" s="156" t="s">
        <v>48</v>
      </c>
      <c r="B59" s="157" t="s">
        <v>57</v>
      </c>
      <c r="C59" s="157"/>
      <c r="D59" s="158"/>
      <c r="E59" s="176"/>
      <c r="F59" s="143"/>
      <c r="G59" s="143"/>
    </row>
    <row r="60" spans="1:7" s="14" customFormat="1" ht="12.75" customHeight="1" x14ac:dyDescent="0.2">
      <c r="A60" s="156" t="s">
        <v>58</v>
      </c>
      <c r="B60" s="157" t="s">
        <v>59</v>
      </c>
      <c r="C60" s="157"/>
      <c r="D60" s="158"/>
      <c r="E60" s="145">
        <v>9</v>
      </c>
      <c r="F60" s="133">
        <v>111775</v>
      </c>
      <c r="G60" s="133">
        <v>119878</v>
      </c>
    </row>
    <row r="61" spans="1:7" s="14" customFormat="1" ht="12.75" customHeight="1" x14ac:dyDescent="0.2">
      <c r="A61" s="134"/>
      <c r="B61" s="177" t="s">
        <v>60</v>
      </c>
      <c r="C61" s="178"/>
      <c r="D61" s="179"/>
      <c r="E61" s="145"/>
      <c r="F61" s="133">
        <f>F23+F43+F44</f>
        <v>1133744</v>
      </c>
      <c r="G61" s="133">
        <f>G23+G43+G44</f>
        <v>1548359</v>
      </c>
    </row>
    <row r="62" spans="1:7" s="14" customFormat="1" ht="12.75" customHeight="1" x14ac:dyDescent="0.2">
      <c r="A62" s="128" t="s">
        <v>61</v>
      </c>
      <c r="B62" s="129" t="s">
        <v>62</v>
      </c>
      <c r="C62" s="129"/>
      <c r="D62" s="180"/>
      <c r="E62" s="145"/>
      <c r="F62" s="133">
        <f>F63+F64+F65+F66</f>
        <v>898155</v>
      </c>
      <c r="G62" s="133">
        <f>G63+G64+G65+G66</f>
        <v>931452</v>
      </c>
    </row>
    <row r="63" spans="1:7" s="14" customFormat="1" ht="12.75" customHeight="1" x14ac:dyDescent="0.2">
      <c r="A63" s="134" t="s">
        <v>12</v>
      </c>
      <c r="B63" s="154" t="s">
        <v>63</v>
      </c>
      <c r="C63" s="154"/>
      <c r="D63" s="155"/>
      <c r="E63" s="145">
        <v>10</v>
      </c>
      <c r="F63" s="143">
        <v>134159</v>
      </c>
      <c r="G63" s="143">
        <v>139699</v>
      </c>
    </row>
    <row r="64" spans="1:7" s="14" customFormat="1" ht="12.75" customHeight="1" x14ac:dyDescent="0.2">
      <c r="A64" s="148" t="s">
        <v>19</v>
      </c>
      <c r="B64" s="149" t="s">
        <v>64</v>
      </c>
      <c r="C64" s="150"/>
      <c r="D64" s="151"/>
      <c r="E64" s="181"/>
      <c r="F64" s="182"/>
      <c r="G64" s="182"/>
    </row>
    <row r="65" spans="1:7" s="14" customFormat="1" ht="12.75" customHeight="1" x14ac:dyDescent="0.2">
      <c r="A65" s="134" t="s">
        <v>39</v>
      </c>
      <c r="B65" s="264" t="s">
        <v>116</v>
      </c>
      <c r="C65" s="265"/>
      <c r="D65" s="266"/>
      <c r="E65" s="145">
        <v>11</v>
      </c>
      <c r="F65" s="143">
        <v>760236</v>
      </c>
      <c r="G65" s="143">
        <v>791626</v>
      </c>
    </row>
    <row r="66" spans="1:7" s="14" customFormat="1" ht="12.75" customHeight="1" x14ac:dyDescent="0.2">
      <c r="A66" s="134" t="s">
        <v>101</v>
      </c>
      <c r="B66" s="154" t="s">
        <v>65</v>
      </c>
      <c r="C66" s="139"/>
      <c r="D66" s="116"/>
      <c r="E66" s="145">
        <v>12</v>
      </c>
      <c r="F66" s="143">
        <v>3760</v>
      </c>
      <c r="G66" s="143">
        <v>127</v>
      </c>
    </row>
    <row r="67" spans="1:7" s="14" customFormat="1" ht="12.75" customHeight="1" x14ac:dyDescent="0.2">
      <c r="A67" s="128" t="s">
        <v>66</v>
      </c>
      <c r="B67" s="129" t="s">
        <v>67</v>
      </c>
      <c r="C67" s="130"/>
      <c r="D67" s="131"/>
      <c r="E67" s="145"/>
      <c r="F67" s="133">
        <f>F68+F72</f>
        <v>40800</v>
      </c>
      <c r="G67" s="133">
        <f>G68+G72</f>
        <v>437524</v>
      </c>
    </row>
    <row r="68" spans="1:7" s="14" customFormat="1" ht="12.75" customHeight="1" x14ac:dyDescent="0.2">
      <c r="A68" s="134" t="s">
        <v>12</v>
      </c>
      <c r="B68" s="135" t="s">
        <v>68</v>
      </c>
      <c r="C68" s="183"/>
      <c r="D68" s="184"/>
      <c r="E68" s="145"/>
      <c r="F68" s="143"/>
      <c r="G68" s="143">
        <f>G69+G70+G71</f>
        <v>0</v>
      </c>
    </row>
    <row r="69" spans="1:7" s="14" customFormat="1" ht="15.75" x14ac:dyDescent="0.2">
      <c r="A69" s="138" t="s">
        <v>13</v>
      </c>
      <c r="B69" s="185"/>
      <c r="C69" s="140" t="s">
        <v>106</v>
      </c>
      <c r="D69" s="186"/>
      <c r="E69" s="176"/>
      <c r="F69" s="143"/>
      <c r="G69" s="143"/>
    </row>
    <row r="70" spans="1:7" s="14" customFormat="1" ht="12.75" customHeight="1" x14ac:dyDescent="0.2">
      <c r="A70" s="138" t="s">
        <v>15</v>
      </c>
      <c r="B70" s="139"/>
      <c r="C70" s="140" t="s">
        <v>69</v>
      </c>
      <c r="D70" s="144"/>
      <c r="E70" s="145"/>
      <c r="F70" s="143"/>
      <c r="G70" s="143"/>
    </row>
    <row r="71" spans="1:7" s="14" customFormat="1" ht="12.75" customHeight="1" x14ac:dyDescent="0.2">
      <c r="A71" s="138" t="s">
        <v>112</v>
      </c>
      <c r="B71" s="139"/>
      <c r="C71" s="140" t="s">
        <v>70</v>
      </c>
      <c r="D71" s="144"/>
      <c r="E71" s="176"/>
      <c r="F71" s="143"/>
      <c r="G71" s="143"/>
    </row>
    <row r="72" spans="1:7" s="76" customFormat="1" ht="12.75" customHeight="1" x14ac:dyDescent="0.2">
      <c r="A72" s="156" t="s">
        <v>19</v>
      </c>
      <c r="B72" s="187" t="s">
        <v>71</v>
      </c>
      <c r="C72" s="188"/>
      <c r="D72" s="189"/>
      <c r="E72" s="190"/>
      <c r="F72" s="191">
        <f>F73+F74+F75+F76+F77+F78+F79+F80+F81+F82+F83+F84+F85+F86</f>
        <v>40800</v>
      </c>
      <c r="G72" s="191">
        <f>G73+G74+G75+G76+G77+G78+G79+G80+G81+G82+G83+G84+G85+G86</f>
        <v>437524</v>
      </c>
    </row>
    <row r="73" spans="1:7" s="14" customFormat="1" ht="12.75" customHeight="1" x14ac:dyDescent="0.2">
      <c r="A73" s="138" t="s">
        <v>21</v>
      </c>
      <c r="B73" s="139"/>
      <c r="C73" s="140" t="s">
        <v>109</v>
      </c>
      <c r="D73" s="141"/>
      <c r="E73" s="145"/>
      <c r="F73" s="143"/>
      <c r="G73" s="143"/>
    </row>
    <row r="74" spans="1:7" s="14" customFormat="1" ht="12.75" customHeight="1" x14ac:dyDescent="0.2">
      <c r="A74" s="138" t="s">
        <v>23</v>
      </c>
      <c r="B74" s="185"/>
      <c r="C74" s="140" t="s">
        <v>119</v>
      </c>
      <c r="D74" s="186"/>
      <c r="E74" s="176"/>
      <c r="F74" s="143"/>
      <c r="G74" s="143"/>
    </row>
    <row r="75" spans="1:7" s="14" customFormat="1" ht="15.75" x14ac:dyDescent="0.2">
      <c r="A75" s="138" t="s">
        <v>25</v>
      </c>
      <c r="B75" s="185"/>
      <c r="C75" s="140" t="s">
        <v>107</v>
      </c>
      <c r="D75" s="186"/>
      <c r="E75" s="176"/>
      <c r="F75" s="143"/>
      <c r="G75" s="143"/>
    </row>
    <row r="76" spans="1:7" s="14" customFormat="1" ht="15.75" x14ac:dyDescent="0.2">
      <c r="A76" s="192" t="s">
        <v>27</v>
      </c>
      <c r="B76" s="164"/>
      <c r="C76" s="193" t="s">
        <v>89</v>
      </c>
      <c r="D76" s="171"/>
      <c r="E76" s="176"/>
      <c r="F76" s="143"/>
      <c r="G76" s="143"/>
    </row>
    <row r="77" spans="1:7" s="14" customFormat="1" ht="15.75" x14ac:dyDescent="0.2">
      <c r="A77" s="134" t="s">
        <v>29</v>
      </c>
      <c r="B77" s="147"/>
      <c r="C77" s="147" t="s">
        <v>90</v>
      </c>
      <c r="D77" s="141"/>
      <c r="E77" s="194"/>
      <c r="F77" s="143"/>
      <c r="G77" s="143"/>
    </row>
    <row r="78" spans="1:7" s="14" customFormat="1" ht="12.75" customHeight="1" x14ac:dyDescent="0.2">
      <c r="A78" s="195" t="s">
        <v>31</v>
      </c>
      <c r="B78" s="188"/>
      <c r="C78" s="196" t="s">
        <v>108</v>
      </c>
      <c r="D78" s="197"/>
      <c r="E78" s="145"/>
      <c r="F78" s="143"/>
      <c r="G78" s="143"/>
    </row>
    <row r="79" spans="1:7" s="14" customFormat="1" ht="12.75" customHeight="1" x14ac:dyDescent="0.2">
      <c r="A79" s="166" t="s">
        <v>158</v>
      </c>
      <c r="B79" s="152"/>
      <c r="C79" s="173"/>
      <c r="D79" s="115" t="s">
        <v>72</v>
      </c>
      <c r="E79" s="176"/>
      <c r="F79" s="143"/>
      <c r="G79" s="143"/>
    </row>
    <row r="80" spans="1:7" s="14" customFormat="1" ht="12.75" customHeight="1" x14ac:dyDescent="0.2">
      <c r="A80" s="166" t="s">
        <v>159</v>
      </c>
      <c r="B80" s="152"/>
      <c r="C80" s="173"/>
      <c r="D80" s="115" t="s">
        <v>73</v>
      </c>
      <c r="E80" s="145"/>
      <c r="F80" s="143"/>
      <c r="G80" s="143"/>
    </row>
    <row r="81" spans="1:7" s="14" customFormat="1" ht="12.75" customHeight="1" x14ac:dyDescent="0.2">
      <c r="A81" s="166" t="s">
        <v>33</v>
      </c>
      <c r="B81" s="168"/>
      <c r="C81" s="198" t="s">
        <v>74</v>
      </c>
      <c r="D81" s="199"/>
      <c r="E81" s="145"/>
      <c r="F81" s="143"/>
      <c r="G81" s="143"/>
    </row>
    <row r="82" spans="1:7" s="14" customFormat="1" ht="12.75" customHeight="1" x14ac:dyDescent="0.2">
      <c r="A82" s="166" t="s">
        <v>35</v>
      </c>
      <c r="B82" s="200"/>
      <c r="C82" s="153" t="s">
        <v>125</v>
      </c>
      <c r="D82" s="201"/>
      <c r="E82" s="176"/>
      <c r="F82" s="143"/>
      <c r="G82" s="143"/>
    </row>
    <row r="83" spans="1:7" s="14" customFormat="1" ht="12.75" customHeight="1" x14ac:dyDescent="0.2">
      <c r="A83" s="166" t="s">
        <v>37</v>
      </c>
      <c r="B83" s="139"/>
      <c r="C83" s="140" t="s">
        <v>75</v>
      </c>
      <c r="D83" s="144"/>
      <c r="E83" s="176">
        <v>13</v>
      </c>
      <c r="F83" s="143">
        <v>6368</v>
      </c>
      <c r="G83" s="143">
        <v>406349</v>
      </c>
    </row>
    <row r="84" spans="1:7" s="14" customFormat="1" ht="12.75" customHeight="1" x14ac:dyDescent="0.2">
      <c r="A84" s="166" t="s">
        <v>38</v>
      </c>
      <c r="B84" s="139"/>
      <c r="C84" s="140" t="s">
        <v>76</v>
      </c>
      <c r="D84" s="144"/>
      <c r="E84" s="176"/>
      <c r="F84" s="143"/>
      <c r="G84" s="143">
        <v>1</v>
      </c>
    </row>
    <row r="85" spans="1:7" s="14" customFormat="1" ht="12.75" customHeight="1" x14ac:dyDescent="0.2">
      <c r="A85" s="138" t="s">
        <v>157</v>
      </c>
      <c r="B85" s="152"/>
      <c r="C85" s="153" t="s">
        <v>96</v>
      </c>
      <c r="D85" s="115"/>
      <c r="E85" s="176">
        <v>14</v>
      </c>
      <c r="F85" s="143">
        <v>34428</v>
      </c>
      <c r="G85" s="143">
        <v>31174</v>
      </c>
    </row>
    <row r="86" spans="1:7" s="14" customFormat="1" ht="12.75" customHeight="1" x14ac:dyDescent="0.2">
      <c r="A86" s="138" t="s">
        <v>160</v>
      </c>
      <c r="B86" s="139"/>
      <c r="C86" s="140" t="s">
        <v>77</v>
      </c>
      <c r="D86" s="144"/>
      <c r="E86" s="176">
        <v>15</v>
      </c>
      <c r="F86" s="143">
        <v>4</v>
      </c>
      <c r="G86" s="143"/>
    </row>
    <row r="87" spans="1:7" s="14" customFormat="1" ht="12.75" customHeight="1" x14ac:dyDescent="0.2">
      <c r="A87" s="128" t="s">
        <v>78</v>
      </c>
      <c r="B87" s="202" t="s">
        <v>79</v>
      </c>
      <c r="C87" s="203"/>
      <c r="D87" s="204"/>
      <c r="E87" s="176"/>
      <c r="F87" s="133">
        <f>F88+F89+F92+F93</f>
        <v>194789</v>
      </c>
      <c r="G87" s="133">
        <f>G88+G89+G92+G93</f>
        <v>179383</v>
      </c>
    </row>
    <row r="88" spans="1:7" s="14" customFormat="1" ht="12.75" customHeight="1" x14ac:dyDescent="0.2">
      <c r="A88" s="134" t="s">
        <v>12</v>
      </c>
      <c r="B88" s="154" t="s">
        <v>91</v>
      </c>
      <c r="C88" s="139"/>
      <c r="D88" s="116"/>
      <c r="E88" s="176"/>
      <c r="F88" s="143"/>
      <c r="G88" s="143"/>
    </row>
    <row r="89" spans="1:7" s="14" customFormat="1" ht="12.75" customHeight="1" x14ac:dyDescent="0.2">
      <c r="A89" s="134" t="s">
        <v>19</v>
      </c>
      <c r="B89" s="135" t="s">
        <v>80</v>
      </c>
      <c r="C89" s="183"/>
      <c r="D89" s="184"/>
      <c r="E89" s="145"/>
      <c r="F89" s="143"/>
      <c r="G89" s="143"/>
    </row>
    <row r="90" spans="1:7" s="14" customFormat="1" ht="12.75" customHeight="1" x14ac:dyDescent="0.2">
      <c r="A90" s="138" t="s">
        <v>21</v>
      </c>
      <c r="B90" s="139"/>
      <c r="C90" s="140" t="s">
        <v>81</v>
      </c>
      <c r="D90" s="144"/>
      <c r="E90" s="145"/>
      <c r="F90" s="143"/>
      <c r="G90" s="143"/>
    </row>
    <row r="91" spans="1:7" s="14" customFormat="1" ht="12.75" customHeight="1" x14ac:dyDescent="0.2">
      <c r="A91" s="138" t="s">
        <v>23</v>
      </c>
      <c r="B91" s="139"/>
      <c r="C91" s="140" t="s">
        <v>82</v>
      </c>
      <c r="D91" s="144"/>
      <c r="E91" s="145"/>
      <c r="F91" s="143"/>
      <c r="G91" s="143"/>
    </row>
    <row r="92" spans="1:7" s="14" customFormat="1" ht="12.75" customHeight="1" x14ac:dyDescent="0.2">
      <c r="A92" s="156" t="s">
        <v>39</v>
      </c>
      <c r="B92" s="173" t="s">
        <v>120</v>
      </c>
      <c r="C92" s="173"/>
      <c r="D92" s="205"/>
      <c r="E92" s="145"/>
      <c r="F92" s="143"/>
      <c r="G92" s="143"/>
    </row>
    <row r="93" spans="1:7" s="14" customFormat="1" ht="12.75" customHeight="1" x14ac:dyDescent="0.2">
      <c r="A93" s="148" t="s">
        <v>48</v>
      </c>
      <c r="B93" s="149" t="s">
        <v>83</v>
      </c>
      <c r="C93" s="150"/>
      <c r="D93" s="151"/>
      <c r="E93" s="145"/>
      <c r="F93" s="133">
        <f>F94+F95</f>
        <v>194789</v>
      </c>
      <c r="G93" s="133">
        <f>G94+G95</f>
        <v>179383</v>
      </c>
    </row>
    <row r="94" spans="1:7" s="14" customFormat="1" ht="12.75" customHeight="1" x14ac:dyDescent="0.2">
      <c r="A94" s="138" t="s">
        <v>133</v>
      </c>
      <c r="B94" s="130"/>
      <c r="C94" s="140" t="s">
        <v>117</v>
      </c>
      <c r="D94" s="206"/>
      <c r="E94" s="145">
        <v>16</v>
      </c>
      <c r="F94" s="143">
        <v>15406</v>
      </c>
      <c r="G94" s="143">
        <v>18330</v>
      </c>
    </row>
    <row r="95" spans="1:7" s="14" customFormat="1" ht="12.75" customHeight="1" x14ac:dyDescent="0.2">
      <c r="A95" s="138" t="s">
        <v>134</v>
      </c>
      <c r="B95" s="130"/>
      <c r="C95" s="140" t="s">
        <v>118</v>
      </c>
      <c r="D95" s="206"/>
      <c r="E95" s="145">
        <v>17</v>
      </c>
      <c r="F95" s="143">
        <f>G93</f>
        <v>179383</v>
      </c>
      <c r="G95" s="143">
        <v>161053</v>
      </c>
    </row>
    <row r="96" spans="1:7" s="14" customFormat="1" ht="12.75" customHeight="1" x14ac:dyDescent="0.2">
      <c r="A96" s="128" t="s">
        <v>92</v>
      </c>
      <c r="B96" s="202" t="s">
        <v>93</v>
      </c>
      <c r="C96" s="204"/>
      <c r="D96" s="204"/>
      <c r="E96" s="145"/>
      <c r="F96" s="143"/>
      <c r="G96" s="143"/>
    </row>
    <row r="97" spans="1:7" s="14" customFormat="1" ht="34.5" customHeight="1" x14ac:dyDescent="0.2">
      <c r="A97" s="128"/>
      <c r="B97" s="267" t="s">
        <v>135</v>
      </c>
      <c r="C97" s="268"/>
      <c r="D97" s="269"/>
      <c r="E97" s="145"/>
      <c r="F97" s="133">
        <f>F62+F67+F87+F96</f>
        <v>1133744</v>
      </c>
      <c r="G97" s="133">
        <f>G62+G67+G87+G96</f>
        <v>1548359</v>
      </c>
    </row>
    <row r="98" spans="1:7" s="14" customFormat="1" ht="15" x14ac:dyDescent="0.2">
      <c r="A98" s="207"/>
      <c r="B98" s="208"/>
      <c r="C98" s="208"/>
      <c r="D98" s="208"/>
      <c r="E98" s="208"/>
      <c r="F98" s="120"/>
      <c r="G98" s="120"/>
    </row>
    <row r="99" spans="1:7" s="14" customFormat="1" ht="12.75" customHeight="1" x14ac:dyDescent="0.2">
      <c r="A99" s="251" t="s">
        <v>180</v>
      </c>
      <c r="B99" s="251"/>
      <c r="C99" s="251"/>
      <c r="D99" s="251"/>
      <c r="E99" s="251"/>
      <c r="F99" s="241" t="s">
        <v>178</v>
      </c>
      <c r="G99" s="241"/>
    </row>
    <row r="100" spans="1:7" s="14" customFormat="1" ht="15" x14ac:dyDescent="0.2">
      <c r="A100" s="258" t="s">
        <v>175</v>
      </c>
      <c r="B100" s="258"/>
      <c r="C100" s="258"/>
      <c r="D100" s="258"/>
      <c r="E100" s="258"/>
      <c r="F100" s="243" t="s">
        <v>126</v>
      </c>
      <c r="G100" s="243"/>
    </row>
    <row r="101" spans="1:7" s="14" customFormat="1" ht="15" x14ac:dyDescent="0.2">
      <c r="A101" s="260" t="s">
        <v>171</v>
      </c>
      <c r="B101" s="261"/>
      <c r="C101" s="261"/>
      <c r="D101" s="261"/>
      <c r="E101" s="209"/>
      <c r="F101" s="114"/>
      <c r="G101" s="114"/>
    </row>
    <row r="102" spans="1:7" s="14" customFormat="1" ht="15" x14ac:dyDescent="0.2">
      <c r="A102" s="123"/>
      <c r="B102" s="124"/>
      <c r="C102" s="124"/>
      <c r="D102" s="124"/>
      <c r="E102" s="209"/>
      <c r="F102" s="114"/>
      <c r="G102" s="114"/>
    </row>
    <row r="103" spans="1:7" s="14" customFormat="1" ht="15" x14ac:dyDescent="0.2">
      <c r="A103" s="232" t="s">
        <v>179</v>
      </c>
      <c r="B103" s="232"/>
      <c r="C103" s="232"/>
      <c r="D103" s="232"/>
      <c r="E103" s="232"/>
      <c r="F103" s="233" t="s">
        <v>181</v>
      </c>
      <c r="G103" s="233"/>
    </row>
    <row r="104" spans="1:7" s="14" customFormat="1" ht="12.75" customHeight="1" x14ac:dyDescent="0.2">
      <c r="A104" s="234" t="s">
        <v>174</v>
      </c>
      <c r="B104" s="234"/>
      <c r="C104" s="234"/>
      <c r="D104" s="234"/>
      <c r="E104" s="234"/>
      <c r="F104" s="235" t="s">
        <v>126</v>
      </c>
      <c r="G104" s="235"/>
    </row>
    <row r="105" spans="1:7" s="14" customFormat="1" ht="15" x14ac:dyDescent="0.2">
      <c r="A105" s="119"/>
      <c r="B105" s="119"/>
      <c r="C105" s="119"/>
      <c r="D105" s="119"/>
      <c r="E105" s="120"/>
      <c r="F105" s="119"/>
      <c r="G105" s="119"/>
    </row>
    <row r="106" spans="1:7" s="14" customFormat="1" x14ac:dyDescent="0.2">
      <c r="E106" s="59"/>
    </row>
    <row r="107" spans="1:7" s="14" customFormat="1" x14ac:dyDescent="0.2">
      <c r="E107" s="59"/>
    </row>
    <row r="108" spans="1:7" s="14" customFormat="1" x14ac:dyDescent="0.2">
      <c r="E108" s="59"/>
    </row>
    <row r="109" spans="1:7" s="14" customFormat="1" x14ac:dyDescent="0.2">
      <c r="E109" s="59"/>
    </row>
    <row r="110" spans="1:7" s="14" customFormat="1" x14ac:dyDescent="0.2">
      <c r="E110" s="59"/>
    </row>
    <row r="111" spans="1:7" s="14" customFormat="1" x14ac:dyDescent="0.2">
      <c r="E111" s="59"/>
    </row>
    <row r="112" spans="1:7" s="14" customFormat="1" x14ac:dyDescent="0.2">
      <c r="E112" s="59"/>
    </row>
    <row r="113" spans="5:5" s="14" customFormat="1" x14ac:dyDescent="0.2">
      <c r="E113" s="59"/>
    </row>
    <row r="114" spans="5:5" s="14" customFormat="1" x14ac:dyDescent="0.2">
      <c r="E114" s="59"/>
    </row>
    <row r="115" spans="5:5" s="14" customFormat="1" x14ac:dyDescent="0.2">
      <c r="E115" s="59"/>
    </row>
    <row r="116" spans="5:5" s="14" customFormat="1" x14ac:dyDescent="0.2">
      <c r="E116" s="59"/>
    </row>
    <row r="117" spans="5:5" s="14" customFormat="1" x14ac:dyDescent="0.2">
      <c r="E117" s="59"/>
    </row>
    <row r="118" spans="5:5" s="14" customFormat="1" x14ac:dyDescent="0.2">
      <c r="E118" s="59"/>
    </row>
    <row r="119" spans="5:5" s="14" customFormat="1" x14ac:dyDescent="0.2">
      <c r="E119" s="59"/>
    </row>
    <row r="120" spans="5:5" s="14" customFormat="1" x14ac:dyDescent="0.2">
      <c r="E120" s="59"/>
    </row>
    <row r="121" spans="5:5" s="14" customFormat="1" x14ac:dyDescent="0.2">
      <c r="E121" s="59"/>
    </row>
    <row r="122" spans="5:5" s="14" customFormat="1" x14ac:dyDescent="0.2">
      <c r="E122" s="59"/>
    </row>
    <row r="123" spans="5:5" s="14" customFormat="1" x14ac:dyDescent="0.2">
      <c r="E123" s="59"/>
    </row>
    <row r="124" spans="5:5" s="14" customFormat="1" x14ac:dyDescent="0.2">
      <c r="E124" s="59"/>
    </row>
    <row r="125" spans="5:5" s="14" customFormat="1" x14ac:dyDescent="0.2">
      <c r="E125" s="59"/>
    </row>
  </sheetData>
  <mergeCells count="27">
    <mergeCell ref="A19:G19"/>
    <mergeCell ref="A100:E100"/>
    <mergeCell ref="A20:G20"/>
    <mergeCell ref="D21:G21"/>
    <mergeCell ref="A101:D101"/>
    <mergeCell ref="F99:G99"/>
    <mergeCell ref="F100:G100"/>
    <mergeCell ref="C50:D50"/>
    <mergeCell ref="C56:D56"/>
    <mergeCell ref="B65:D65"/>
    <mergeCell ref="B97:D97"/>
    <mergeCell ref="A103:E103"/>
    <mergeCell ref="F103:G103"/>
    <mergeCell ref="A104:E104"/>
    <mergeCell ref="F104:G104"/>
    <mergeCell ref="E5:G5"/>
    <mergeCell ref="E6:G6"/>
    <mergeCell ref="A10:G10"/>
    <mergeCell ref="A11:G11"/>
    <mergeCell ref="A8:G9"/>
    <mergeCell ref="B22:D22"/>
    <mergeCell ref="A99:E99"/>
    <mergeCell ref="A12:G12"/>
    <mergeCell ref="A15:E15"/>
    <mergeCell ref="A13:G14"/>
    <mergeCell ref="A16:G16"/>
    <mergeCell ref="A17:G17"/>
  </mergeCells>
  <phoneticPr fontId="2" type="noConversion"/>
  <printOptions horizontalCentered="1"/>
  <pageMargins left="0.55118110236220474" right="0.19685039370078741" top="0.6692913385826772" bottom="0.23622047244094491" header="0.31496062992125984" footer="0.11811023622047245"/>
  <pageSetup paperSize="9" scale="90" fitToWidth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3"/>
  <sheetViews>
    <sheetView showGridLines="0" view="pageBreakPreview" topLeftCell="A67" zoomScaleNormal="100" zoomScaleSheetLayoutView="100" workbookViewId="0">
      <selection activeCell="D108" sqref="D108"/>
    </sheetView>
  </sheetViews>
  <sheetFormatPr defaultRowHeight="12.75" x14ac:dyDescent="0.2"/>
  <cols>
    <col min="1" max="1" width="8.85546875" style="13" customWidth="1"/>
    <col min="2" max="2" width="2.42578125" style="14" customWidth="1"/>
    <col min="3" max="3" width="3" style="14" customWidth="1"/>
    <col min="4" max="4" width="58.85546875" style="14" customWidth="1"/>
    <col min="5" max="5" width="8" style="59" customWidth="1"/>
    <col min="6" max="7" width="11.85546875" style="13" customWidth="1"/>
    <col min="8" max="16384" width="9.140625" style="13"/>
  </cols>
  <sheetData>
    <row r="1" spans="1:7" x14ac:dyDescent="0.2">
      <c r="E1" s="106"/>
    </row>
    <row r="2" spans="1:7" x14ac:dyDescent="0.2">
      <c r="E2" s="271" t="s">
        <v>100</v>
      </c>
      <c r="F2" s="272"/>
      <c r="G2" s="272"/>
    </row>
    <row r="3" spans="1:7" x14ac:dyDescent="0.2">
      <c r="E3" s="271" t="s">
        <v>136</v>
      </c>
      <c r="F3" s="272"/>
      <c r="G3" s="272"/>
    </row>
    <row r="5" spans="1:7" x14ac:dyDescent="0.2">
      <c r="A5" s="273" t="s">
        <v>99</v>
      </c>
      <c r="B5" s="274"/>
      <c r="C5" s="274"/>
      <c r="D5" s="274"/>
      <c r="E5" s="274"/>
      <c r="F5" s="276"/>
      <c r="G5" s="276"/>
    </row>
    <row r="6" spans="1:7" x14ac:dyDescent="0.2">
      <c r="A6" s="277"/>
      <c r="B6" s="277"/>
      <c r="C6" s="277"/>
      <c r="D6" s="277"/>
      <c r="E6" s="277"/>
      <c r="F6" s="277"/>
      <c r="G6" s="277"/>
    </row>
    <row r="7" spans="1:7" x14ac:dyDescent="0.2">
      <c r="A7" s="278" t="s">
        <v>0</v>
      </c>
      <c r="B7" s="279"/>
      <c r="C7" s="279"/>
      <c r="D7" s="279"/>
      <c r="E7" s="279"/>
      <c r="F7" s="276"/>
      <c r="G7" s="276"/>
    </row>
    <row r="8" spans="1:7" x14ac:dyDescent="0.2">
      <c r="A8" s="278" t="s">
        <v>137</v>
      </c>
      <c r="B8" s="279"/>
      <c r="C8" s="279"/>
      <c r="D8" s="279"/>
      <c r="E8" s="279"/>
      <c r="F8" s="276"/>
      <c r="G8" s="276"/>
    </row>
    <row r="9" spans="1:7" ht="12.75" customHeight="1" x14ac:dyDescent="0.2">
      <c r="A9" s="278" t="s">
        <v>124</v>
      </c>
      <c r="B9" s="279"/>
      <c r="C9" s="279"/>
      <c r="D9" s="279"/>
      <c r="E9" s="279"/>
      <c r="F9" s="276"/>
      <c r="G9" s="276"/>
    </row>
    <row r="10" spans="1:7" x14ac:dyDescent="0.2">
      <c r="A10" s="211" t="s">
        <v>151</v>
      </c>
      <c r="B10" s="281"/>
      <c r="C10" s="281"/>
      <c r="D10" s="281"/>
      <c r="E10" s="281"/>
      <c r="F10" s="282"/>
      <c r="G10" s="282"/>
    </row>
    <row r="11" spans="1:7" x14ac:dyDescent="0.2">
      <c r="A11" s="282"/>
      <c r="B11" s="282"/>
      <c r="C11" s="282"/>
      <c r="D11" s="282"/>
      <c r="E11" s="282"/>
      <c r="F11" s="282"/>
      <c r="G11" s="282"/>
    </row>
    <row r="12" spans="1:7" x14ac:dyDescent="0.2">
      <c r="A12" s="280"/>
      <c r="B12" s="276"/>
      <c r="C12" s="276"/>
      <c r="D12" s="276"/>
      <c r="E12" s="276"/>
    </row>
    <row r="13" spans="1:7" x14ac:dyDescent="0.2">
      <c r="A13" s="273" t="s">
        <v>1</v>
      </c>
      <c r="B13" s="274"/>
      <c r="C13" s="274"/>
      <c r="D13" s="274"/>
      <c r="E13" s="274"/>
      <c r="F13" s="275"/>
      <c r="G13" s="275"/>
    </row>
    <row r="14" spans="1:7" x14ac:dyDescent="0.2">
      <c r="A14" s="273" t="s">
        <v>2</v>
      </c>
      <c r="B14" s="274"/>
      <c r="C14" s="274"/>
      <c r="D14" s="274"/>
      <c r="E14" s="274"/>
      <c r="F14" s="275"/>
      <c r="G14" s="275"/>
    </row>
    <row r="15" spans="1:7" x14ac:dyDescent="0.2">
      <c r="A15" s="10"/>
      <c r="B15" s="79"/>
      <c r="C15" s="79"/>
      <c r="D15" s="79"/>
      <c r="E15" s="79"/>
      <c r="F15" s="80"/>
      <c r="G15" s="80"/>
    </row>
    <row r="16" spans="1:7" x14ac:dyDescent="0.2">
      <c r="A16" s="278" t="s">
        <v>3</v>
      </c>
      <c r="B16" s="279"/>
      <c r="C16" s="279"/>
      <c r="D16" s="279"/>
      <c r="E16" s="279"/>
      <c r="F16" s="276"/>
      <c r="G16" s="276"/>
    </row>
    <row r="17" spans="1:7" x14ac:dyDescent="0.2">
      <c r="A17" s="278" t="s">
        <v>4</v>
      </c>
      <c r="B17" s="278"/>
      <c r="C17" s="278"/>
      <c r="D17" s="278"/>
      <c r="E17" s="278"/>
      <c r="F17" s="276"/>
      <c r="G17" s="276"/>
    </row>
    <row r="18" spans="1:7" x14ac:dyDescent="0.2">
      <c r="A18" s="12"/>
      <c r="B18" s="12"/>
      <c r="C18" s="12"/>
      <c r="D18" s="12"/>
      <c r="E18" s="12"/>
      <c r="F18" s="11"/>
      <c r="G18" s="11"/>
    </row>
    <row r="19" spans="1:7" ht="12.75" customHeight="1" x14ac:dyDescent="0.2">
      <c r="A19" s="10"/>
      <c r="B19" s="284" t="s">
        <v>138</v>
      </c>
      <c r="C19" s="284"/>
      <c r="D19" s="284"/>
      <c r="E19" s="285"/>
      <c r="F19" s="285"/>
      <c r="G19" s="285"/>
    </row>
    <row r="20" spans="1:7" ht="67.5" customHeight="1" x14ac:dyDescent="0.2">
      <c r="A20" s="2" t="s">
        <v>5</v>
      </c>
      <c r="B20" s="289" t="s">
        <v>6</v>
      </c>
      <c r="C20" s="290"/>
      <c r="D20" s="291"/>
      <c r="E20" s="88" t="s">
        <v>7</v>
      </c>
      <c r="F20" s="1" t="s">
        <v>8</v>
      </c>
      <c r="G20" s="1" t="s">
        <v>9</v>
      </c>
    </row>
    <row r="21" spans="1:7" s="14" customFormat="1" ht="12.75" customHeight="1" x14ac:dyDescent="0.2">
      <c r="A21" s="1" t="s">
        <v>10</v>
      </c>
      <c r="B21" s="15" t="s">
        <v>11</v>
      </c>
      <c r="C21" s="16"/>
      <c r="D21" s="16"/>
      <c r="E21" s="62"/>
      <c r="F21" s="17"/>
      <c r="G21" s="17"/>
    </row>
    <row r="22" spans="1:7" s="14" customFormat="1" ht="12.75" customHeight="1" x14ac:dyDescent="0.2">
      <c r="A22" s="18" t="s">
        <v>12</v>
      </c>
      <c r="B22" s="48" t="s">
        <v>104</v>
      </c>
      <c r="C22" s="19"/>
      <c r="D22" s="20"/>
      <c r="E22" s="62"/>
      <c r="F22" s="22"/>
      <c r="G22" s="22"/>
    </row>
    <row r="23" spans="1:7" s="14" customFormat="1" ht="12.75" customHeight="1" x14ac:dyDescent="0.2">
      <c r="A23" s="23" t="s">
        <v>13</v>
      </c>
      <c r="B23" s="24"/>
      <c r="C23" s="25" t="s">
        <v>14</v>
      </c>
      <c r="D23" s="26"/>
      <c r="E23" s="27"/>
      <c r="F23" s="27"/>
      <c r="G23" s="27"/>
    </row>
    <row r="24" spans="1:7" s="14" customFormat="1" ht="12.75" customHeight="1" x14ac:dyDescent="0.2">
      <c r="A24" s="23" t="s">
        <v>15</v>
      </c>
      <c r="B24" s="24"/>
      <c r="C24" s="25" t="s">
        <v>131</v>
      </c>
      <c r="D24" s="26"/>
      <c r="E24" s="27"/>
      <c r="F24" s="27"/>
      <c r="G24" s="27"/>
    </row>
    <row r="25" spans="1:7" s="14" customFormat="1" ht="12.75" customHeight="1" x14ac:dyDescent="0.2">
      <c r="A25" s="23" t="s">
        <v>16</v>
      </c>
      <c r="B25" s="24"/>
      <c r="C25" s="25" t="s">
        <v>17</v>
      </c>
      <c r="D25" s="26"/>
      <c r="E25" s="27"/>
      <c r="F25" s="27"/>
      <c r="G25" s="27"/>
    </row>
    <row r="26" spans="1:7" s="14" customFormat="1" ht="12.75" customHeight="1" x14ac:dyDescent="0.2">
      <c r="A26" s="23" t="s">
        <v>139</v>
      </c>
      <c r="B26" s="24"/>
      <c r="C26" s="25" t="s">
        <v>140</v>
      </c>
      <c r="D26" s="26"/>
      <c r="E26" s="27"/>
      <c r="F26" s="27"/>
      <c r="G26" s="27"/>
    </row>
    <row r="27" spans="1:7" s="14" customFormat="1" ht="12.75" customHeight="1" x14ac:dyDescent="0.2">
      <c r="A27" s="23" t="s">
        <v>97</v>
      </c>
      <c r="B27" s="24"/>
      <c r="C27" s="25" t="s">
        <v>85</v>
      </c>
      <c r="D27" s="26"/>
      <c r="E27" s="27"/>
      <c r="F27" s="27"/>
      <c r="G27" s="27"/>
    </row>
    <row r="28" spans="1:7" s="14" customFormat="1" ht="12.75" customHeight="1" x14ac:dyDescent="0.2">
      <c r="A28" s="28" t="s">
        <v>19</v>
      </c>
      <c r="B28" s="29" t="s">
        <v>20</v>
      </c>
      <c r="C28" s="30"/>
      <c r="D28" s="31"/>
      <c r="E28" s="62"/>
      <c r="F28" s="33"/>
      <c r="G28" s="33"/>
    </row>
    <row r="29" spans="1:7" s="14" customFormat="1" ht="12.75" customHeight="1" x14ac:dyDescent="0.2">
      <c r="A29" s="34" t="s">
        <v>21</v>
      </c>
      <c r="B29" s="9"/>
      <c r="C29" s="35" t="s">
        <v>22</v>
      </c>
      <c r="D29" s="36"/>
      <c r="E29" s="61"/>
      <c r="F29" s="17"/>
      <c r="G29" s="17"/>
    </row>
    <row r="30" spans="1:7" s="14" customFormat="1" ht="12.75" customHeight="1" x14ac:dyDescent="0.2">
      <c r="A30" s="34" t="s">
        <v>23</v>
      </c>
      <c r="B30" s="9"/>
      <c r="C30" s="35" t="s">
        <v>24</v>
      </c>
      <c r="D30" s="36"/>
      <c r="E30" s="61"/>
      <c r="F30" s="17"/>
      <c r="G30" s="17"/>
    </row>
    <row r="31" spans="1:7" s="14" customFormat="1" ht="12.75" customHeight="1" x14ac:dyDescent="0.2">
      <c r="A31" s="34" t="s">
        <v>25</v>
      </c>
      <c r="B31" s="9"/>
      <c r="C31" s="35" t="s">
        <v>26</v>
      </c>
      <c r="D31" s="36"/>
      <c r="E31" s="61"/>
      <c r="F31" s="17"/>
      <c r="G31" s="17"/>
    </row>
    <row r="32" spans="1:7" s="14" customFormat="1" ht="12.75" customHeight="1" x14ac:dyDescent="0.2">
      <c r="A32" s="34" t="s">
        <v>27</v>
      </c>
      <c r="B32" s="9"/>
      <c r="C32" s="35" t="s">
        <v>28</v>
      </c>
      <c r="D32" s="36"/>
      <c r="E32" s="61"/>
      <c r="F32" s="17"/>
      <c r="G32" s="17"/>
    </row>
    <row r="33" spans="1:7" s="14" customFormat="1" ht="12.75" customHeight="1" x14ac:dyDescent="0.2">
      <c r="A33" s="34" t="s">
        <v>29</v>
      </c>
      <c r="B33" s="9"/>
      <c r="C33" s="35" t="s">
        <v>30</v>
      </c>
      <c r="D33" s="36"/>
      <c r="E33" s="61"/>
      <c r="F33" s="17"/>
      <c r="G33" s="17"/>
    </row>
    <row r="34" spans="1:7" s="14" customFormat="1" ht="12.75" customHeight="1" x14ac:dyDescent="0.2">
      <c r="A34" s="34" t="s">
        <v>31</v>
      </c>
      <c r="B34" s="9"/>
      <c r="C34" s="35" t="s">
        <v>32</v>
      </c>
      <c r="D34" s="36"/>
      <c r="E34" s="61"/>
      <c r="F34" s="17"/>
      <c r="G34" s="17"/>
    </row>
    <row r="35" spans="1:7" s="14" customFormat="1" ht="12.75" customHeight="1" x14ac:dyDescent="0.2">
      <c r="A35" s="34" t="s">
        <v>33</v>
      </c>
      <c r="B35" s="9"/>
      <c r="C35" s="35" t="s">
        <v>34</v>
      </c>
      <c r="D35" s="36"/>
      <c r="E35" s="61"/>
      <c r="F35" s="17"/>
      <c r="G35" s="17"/>
    </row>
    <row r="36" spans="1:7" s="14" customFormat="1" ht="12.75" customHeight="1" x14ac:dyDescent="0.2">
      <c r="A36" s="34" t="s">
        <v>35</v>
      </c>
      <c r="B36" s="9"/>
      <c r="C36" s="35" t="s">
        <v>36</v>
      </c>
      <c r="D36" s="36"/>
      <c r="E36" s="61"/>
      <c r="F36" s="17"/>
      <c r="G36" s="17"/>
    </row>
    <row r="37" spans="1:7" s="14" customFormat="1" ht="12.75" customHeight="1" x14ac:dyDescent="0.2">
      <c r="A37" s="34" t="s">
        <v>37</v>
      </c>
      <c r="B37" s="37"/>
      <c r="C37" s="38" t="s">
        <v>130</v>
      </c>
      <c r="D37" s="39"/>
      <c r="E37" s="61"/>
      <c r="F37" s="17"/>
      <c r="G37" s="17"/>
    </row>
    <row r="38" spans="1:7" s="14" customFormat="1" ht="12.75" customHeight="1" x14ac:dyDescent="0.2">
      <c r="A38" s="34" t="s">
        <v>38</v>
      </c>
      <c r="B38" s="9"/>
      <c r="C38" s="35" t="s">
        <v>149</v>
      </c>
      <c r="D38" s="36"/>
      <c r="E38" s="62"/>
      <c r="F38" s="17"/>
      <c r="G38" s="17"/>
    </row>
    <row r="39" spans="1:7" s="14" customFormat="1" ht="12.75" customHeight="1" x14ac:dyDescent="0.2">
      <c r="A39" s="41" t="s">
        <v>39</v>
      </c>
      <c r="B39" s="29" t="s">
        <v>40</v>
      </c>
      <c r="C39" s="30"/>
      <c r="D39" s="31"/>
      <c r="E39" s="62"/>
      <c r="F39" s="17"/>
      <c r="G39" s="17"/>
    </row>
    <row r="40" spans="1:7" s="14" customFormat="1" ht="12.75" customHeight="1" x14ac:dyDescent="0.2">
      <c r="A40" s="34" t="s">
        <v>41</v>
      </c>
      <c r="B40" s="9"/>
      <c r="C40" s="35" t="s">
        <v>110</v>
      </c>
      <c r="D40" s="36"/>
      <c r="E40" s="62"/>
      <c r="F40" s="17"/>
      <c r="G40" s="17"/>
    </row>
    <row r="41" spans="1:7" s="14" customFormat="1" x14ac:dyDescent="0.2">
      <c r="A41" s="23" t="s">
        <v>141</v>
      </c>
      <c r="B41" s="37"/>
      <c r="C41" s="38"/>
      <c r="D41" s="39" t="s">
        <v>111</v>
      </c>
      <c r="E41" s="65"/>
      <c r="F41" s="17"/>
      <c r="G41" s="17"/>
    </row>
    <row r="42" spans="1:7" s="14" customFormat="1" x14ac:dyDescent="0.2">
      <c r="A42" s="23" t="s">
        <v>115</v>
      </c>
      <c r="B42" s="37"/>
      <c r="C42" s="38"/>
      <c r="D42" s="39" t="s">
        <v>86</v>
      </c>
      <c r="E42" s="65"/>
      <c r="F42" s="17"/>
      <c r="G42" s="17"/>
    </row>
    <row r="43" spans="1:7" s="14" customFormat="1" ht="12.75" customHeight="1" x14ac:dyDescent="0.2">
      <c r="A43" s="23" t="s">
        <v>42</v>
      </c>
      <c r="B43" s="37"/>
      <c r="C43" s="38" t="s">
        <v>142</v>
      </c>
      <c r="D43" s="39"/>
      <c r="E43" s="62"/>
      <c r="F43" s="17"/>
      <c r="G43" s="17"/>
    </row>
    <row r="44" spans="1:7" s="14" customFormat="1" ht="12.75" customHeight="1" x14ac:dyDescent="0.2">
      <c r="A44" s="23" t="s">
        <v>43</v>
      </c>
      <c r="B44" s="37"/>
      <c r="C44" s="38" t="s">
        <v>143</v>
      </c>
      <c r="D44" s="39"/>
      <c r="E44" s="65"/>
      <c r="F44" s="17"/>
      <c r="G44" s="17"/>
    </row>
    <row r="45" spans="1:7" s="14" customFormat="1" ht="12.75" customHeight="1" x14ac:dyDescent="0.2">
      <c r="A45" s="23" t="s">
        <v>44</v>
      </c>
      <c r="B45" s="37"/>
      <c r="C45" s="38" t="s">
        <v>144</v>
      </c>
      <c r="D45" s="39"/>
      <c r="E45" s="62"/>
      <c r="F45" s="17"/>
      <c r="G45" s="17"/>
    </row>
    <row r="46" spans="1:7" s="14" customFormat="1" ht="12.75" customHeight="1" x14ac:dyDescent="0.2">
      <c r="A46" s="23" t="s">
        <v>45</v>
      </c>
      <c r="B46" s="37"/>
      <c r="C46" s="38" t="s">
        <v>47</v>
      </c>
      <c r="D46" s="39"/>
      <c r="E46" s="62"/>
      <c r="F46" s="17"/>
      <c r="G46" s="17"/>
    </row>
    <row r="47" spans="1:7" s="108" customFormat="1" ht="12.75" customHeight="1" x14ac:dyDescent="0.2">
      <c r="A47" s="71" t="s">
        <v>48</v>
      </c>
      <c r="B47" s="84" t="s">
        <v>165</v>
      </c>
      <c r="C47" s="70"/>
      <c r="D47" s="85"/>
      <c r="E47" s="110"/>
      <c r="F47" s="75"/>
      <c r="G47" s="75"/>
    </row>
    <row r="48" spans="1:7" s="14" customFormat="1" ht="12.75" customHeight="1" x14ac:dyDescent="0.2">
      <c r="A48" s="1" t="s">
        <v>49</v>
      </c>
      <c r="B48" s="15" t="s">
        <v>161</v>
      </c>
      <c r="C48" s="42"/>
      <c r="D48" s="16"/>
      <c r="E48" s="61"/>
      <c r="F48" s="17"/>
      <c r="G48" s="17"/>
    </row>
    <row r="49" spans="1:7" s="14" customFormat="1" ht="12.75" customHeight="1" x14ac:dyDescent="0.2">
      <c r="A49" s="1" t="s">
        <v>50</v>
      </c>
      <c r="B49" s="15" t="s">
        <v>51</v>
      </c>
      <c r="C49" s="42"/>
      <c r="D49" s="16"/>
      <c r="E49" s="62"/>
      <c r="F49" s="17"/>
      <c r="G49" s="17"/>
    </row>
    <row r="50" spans="1:7" s="14" customFormat="1" ht="12.75" customHeight="1" x14ac:dyDescent="0.2">
      <c r="A50" s="41" t="s">
        <v>12</v>
      </c>
      <c r="B50" s="48" t="s">
        <v>52</v>
      </c>
      <c r="C50" s="49"/>
      <c r="D50" s="21"/>
      <c r="E50" s="62"/>
      <c r="F50" s="17"/>
      <c r="G50" s="17"/>
    </row>
    <row r="51" spans="1:7" s="14" customFormat="1" ht="12.75" customHeight="1" x14ac:dyDescent="0.2">
      <c r="A51" s="34" t="s">
        <v>13</v>
      </c>
      <c r="B51" s="9"/>
      <c r="C51" s="288" t="s">
        <v>163</v>
      </c>
      <c r="D51" s="287"/>
      <c r="E51" s="62"/>
      <c r="F51" s="17"/>
      <c r="G51" s="17"/>
    </row>
    <row r="52" spans="1:7" s="14" customFormat="1" ht="12.75" customHeight="1" x14ac:dyDescent="0.2">
      <c r="A52" s="34" t="s">
        <v>15</v>
      </c>
      <c r="B52" s="7"/>
      <c r="C52" s="38" t="s">
        <v>164</v>
      </c>
      <c r="D52" s="36"/>
      <c r="E52" s="62"/>
      <c r="F52" s="17"/>
      <c r="G52" s="17"/>
    </row>
    <row r="53" spans="1:7" s="14" customFormat="1" ht="12.75" customHeight="1" x14ac:dyDescent="0.2">
      <c r="A53" s="41" t="s">
        <v>19</v>
      </c>
      <c r="B53" s="5" t="s">
        <v>123</v>
      </c>
      <c r="C53" s="8"/>
      <c r="D53" s="62"/>
      <c r="E53" s="62"/>
      <c r="F53" s="17"/>
      <c r="G53" s="17"/>
    </row>
    <row r="54" spans="1:7" s="14" customFormat="1" ht="12.75" customHeight="1" x14ac:dyDescent="0.2">
      <c r="A54" s="41" t="s">
        <v>39</v>
      </c>
      <c r="B54" s="8" t="s">
        <v>148</v>
      </c>
      <c r="C54" s="8"/>
      <c r="D54" s="62"/>
      <c r="E54" s="62"/>
      <c r="F54" s="17"/>
      <c r="G54" s="17"/>
    </row>
    <row r="55" spans="1:7" s="14" customFormat="1" ht="12.75" customHeight="1" x14ac:dyDescent="0.2">
      <c r="A55" s="23" t="s">
        <v>41</v>
      </c>
      <c r="B55" s="100"/>
      <c r="C55" s="101" t="s">
        <v>87</v>
      </c>
      <c r="D55" s="102"/>
      <c r="E55" s="62"/>
      <c r="F55" s="17"/>
      <c r="G55" s="17"/>
    </row>
    <row r="56" spans="1:7" s="14" customFormat="1" ht="12.75" customHeight="1" x14ac:dyDescent="0.2">
      <c r="A56" s="23" t="s">
        <v>42</v>
      </c>
      <c r="B56" s="37"/>
      <c r="C56" s="38" t="s">
        <v>54</v>
      </c>
      <c r="D56" s="39"/>
      <c r="E56" s="61"/>
      <c r="F56" s="17"/>
      <c r="G56" s="17"/>
    </row>
    <row r="57" spans="1:7" s="14" customFormat="1" ht="12.75" customHeight="1" x14ac:dyDescent="0.2">
      <c r="A57" s="23" t="s">
        <v>43</v>
      </c>
      <c r="B57" s="37"/>
      <c r="C57" s="38" t="s">
        <v>55</v>
      </c>
      <c r="D57" s="39"/>
      <c r="E57" s="65"/>
      <c r="F57" s="17"/>
      <c r="G57" s="17"/>
    </row>
    <row r="58" spans="1:7" s="14" customFormat="1" ht="12.75" customHeight="1" x14ac:dyDescent="0.2">
      <c r="A58" s="23" t="s">
        <v>44</v>
      </c>
      <c r="B58" s="37"/>
      <c r="C58" s="288" t="s">
        <v>94</v>
      </c>
      <c r="D58" s="287"/>
      <c r="E58" s="65"/>
      <c r="F58" s="17"/>
      <c r="G58" s="17"/>
    </row>
    <row r="59" spans="1:7" s="14" customFormat="1" ht="12.75" customHeight="1" x14ac:dyDescent="0.2">
      <c r="A59" s="23" t="s">
        <v>45</v>
      </c>
      <c r="B59" s="37"/>
      <c r="C59" s="288" t="s">
        <v>88</v>
      </c>
      <c r="D59" s="292"/>
      <c r="E59" s="65"/>
      <c r="F59" s="17"/>
      <c r="G59" s="17"/>
    </row>
    <row r="60" spans="1:7" s="14" customFormat="1" ht="12.75" customHeight="1" x14ac:dyDescent="0.2">
      <c r="A60" s="23" t="s">
        <v>46</v>
      </c>
      <c r="B60" s="37"/>
      <c r="C60" s="38" t="s">
        <v>56</v>
      </c>
      <c r="D60" s="39"/>
      <c r="E60" s="62"/>
      <c r="F60" s="17"/>
      <c r="G60" s="17"/>
    </row>
    <row r="61" spans="1:7" s="14" customFormat="1" ht="12.75" customHeight="1" x14ac:dyDescent="0.2">
      <c r="A61" s="41" t="s">
        <v>48</v>
      </c>
      <c r="B61" s="46" t="s">
        <v>57</v>
      </c>
      <c r="C61" s="47"/>
      <c r="D61" s="32"/>
      <c r="E61" s="65"/>
      <c r="F61" s="17"/>
      <c r="G61" s="17"/>
    </row>
    <row r="62" spans="1:7" s="14" customFormat="1" ht="12.75" customHeight="1" x14ac:dyDescent="0.2">
      <c r="A62" s="41" t="s">
        <v>58</v>
      </c>
      <c r="B62" s="8" t="s">
        <v>59</v>
      </c>
      <c r="C62" s="9"/>
      <c r="D62" s="62"/>
      <c r="E62" s="62"/>
      <c r="F62" s="17"/>
      <c r="G62" s="17"/>
    </row>
    <row r="63" spans="1:7" s="14" customFormat="1" ht="12.75" customHeight="1" x14ac:dyDescent="0.2">
      <c r="A63" s="41"/>
      <c r="B63" s="8" t="s">
        <v>60</v>
      </c>
      <c r="C63" s="8"/>
      <c r="D63" s="62"/>
      <c r="E63" s="62"/>
      <c r="F63" s="17"/>
      <c r="G63" s="17"/>
    </row>
    <row r="64" spans="1:7" s="14" customFormat="1" ht="12.75" customHeight="1" x14ac:dyDescent="0.2">
      <c r="A64" s="1" t="s">
        <v>61</v>
      </c>
      <c r="B64" s="15" t="s">
        <v>62</v>
      </c>
      <c r="C64" s="15"/>
      <c r="D64" s="103"/>
      <c r="E64" s="62"/>
      <c r="F64" s="17"/>
      <c r="G64" s="17"/>
    </row>
    <row r="65" spans="1:7" s="14" customFormat="1" ht="12.75" customHeight="1" x14ac:dyDescent="0.2">
      <c r="A65" s="41" t="s">
        <v>12</v>
      </c>
      <c r="B65" s="8" t="s">
        <v>63</v>
      </c>
      <c r="C65" s="9"/>
      <c r="D65" s="7"/>
      <c r="E65" s="62"/>
      <c r="F65" s="17"/>
      <c r="G65" s="17"/>
    </row>
    <row r="66" spans="1:7" s="14" customFormat="1" ht="12.75" customHeight="1" x14ac:dyDescent="0.2">
      <c r="A66" s="71" t="s">
        <v>19</v>
      </c>
      <c r="B66" s="293" t="s">
        <v>64</v>
      </c>
      <c r="C66" s="294"/>
      <c r="D66" s="295"/>
      <c r="E66" s="74"/>
      <c r="F66" s="75"/>
      <c r="G66" s="75"/>
    </row>
    <row r="67" spans="1:7" s="14" customFormat="1" ht="12.75" customHeight="1" x14ac:dyDescent="0.2">
      <c r="A67" s="71" t="s">
        <v>39</v>
      </c>
      <c r="B67" s="8" t="s">
        <v>145</v>
      </c>
      <c r="C67" s="9"/>
      <c r="D67" s="7"/>
      <c r="E67" s="62"/>
      <c r="F67" s="17"/>
      <c r="G67" s="17"/>
    </row>
    <row r="68" spans="1:7" s="14" customFormat="1" ht="12.75" customHeight="1" x14ac:dyDescent="0.2">
      <c r="A68" s="71" t="s">
        <v>48</v>
      </c>
      <c r="B68" s="8" t="s">
        <v>65</v>
      </c>
      <c r="C68" s="9"/>
      <c r="D68" s="7"/>
      <c r="E68" s="62"/>
      <c r="F68" s="17"/>
      <c r="G68" s="17"/>
    </row>
    <row r="69" spans="1:7" s="14" customFormat="1" ht="12.75" customHeight="1" x14ac:dyDescent="0.2">
      <c r="A69" s="1" t="s">
        <v>66</v>
      </c>
      <c r="B69" s="15" t="s">
        <v>67</v>
      </c>
      <c r="C69" s="42"/>
      <c r="D69" s="16"/>
      <c r="E69" s="62"/>
      <c r="F69" s="17"/>
      <c r="G69" s="17"/>
    </row>
    <row r="70" spans="1:7" s="14" customFormat="1" ht="12.75" customHeight="1" x14ac:dyDescent="0.2">
      <c r="A70" s="41" t="s">
        <v>12</v>
      </c>
      <c r="B70" s="48" t="s">
        <v>68</v>
      </c>
      <c r="C70" s="49"/>
      <c r="D70" s="21"/>
      <c r="E70" s="62"/>
      <c r="F70" s="17"/>
      <c r="G70" s="17"/>
    </row>
    <row r="71" spans="1:7" s="14" customFormat="1" x14ac:dyDescent="0.2">
      <c r="A71" s="34" t="s">
        <v>13</v>
      </c>
      <c r="B71" s="53"/>
      <c r="C71" s="60" t="s">
        <v>106</v>
      </c>
      <c r="D71" s="54"/>
      <c r="E71" s="65"/>
      <c r="F71" s="17"/>
      <c r="G71" s="17"/>
    </row>
    <row r="72" spans="1:7" s="14" customFormat="1" ht="12.75" customHeight="1" x14ac:dyDescent="0.2">
      <c r="A72" s="34" t="s">
        <v>15</v>
      </c>
      <c r="B72" s="9"/>
      <c r="C72" s="35" t="s">
        <v>69</v>
      </c>
      <c r="D72" s="36"/>
      <c r="E72" s="62"/>
      <c r="F72" s="17"/>
      <c r="G72" s="17"/>
    </row>
    <row r="73" spans="1:7" s="14" customFormat="1" ht="12.75" customHeight="1" x14ac:dyDescent="0.2">
      <c r="A73" s="34" t="s">
        <v>16</v>
      </c>
      <c r="B73" s="9"/>
      <c r="C73" s="35" t="s">
        <v>70</v>
      </c>
      <c r="D73" s="36"/>
      <c r="E73" s="66"/>
      <c r="F73" s="17"/>
      <c r="G73" s="17"/>
    </row>
    <row r="74" spans="1:7" s="76" customFormat="1" ht="12.75" customHeight="1" x14ac:dyDescent="0.2">
      <c r="A74" s="71" t="s">
        <v>19</v>
      </c>
      <c r="B74" s="77" t="s">
        <v>71</v>
      </c>
      <c r="C74" s="77"/>
      <c r="D74" s="78"/>
      <c r="E74" s="74"/>
      <c r="F74" s="75"/>
      <c r="G74" s="75"/>
    </row>
    <row r="75" spans="1:7" s="14" customFormat="1" ht="12.75" customHeight="1" x14ac:dyDescent="0.2">
      <c r="A75" s="34" t="s">
        <v>21</v>
      </c>
      <c r="B75" s="9"/>
      <c r="C75" s="35" t="s">
        <v>113</v>
      </c>
      <c r="D75" s="36"/>
      <c r="E75" s="62"/>
      <c r="F75" s="17"/>
      <c r="G75" s="17"/>
    </row>
    <row r="76" spans="1:7" s="14" customFormat="1" ht="12.75" customHeight="1" x14ac:dyDescent="0.2">
      <c r="A76" s="34" t="s">
        <v>23</v>
      </c>
      <c r="B76" s="56"/>
      <c r="C76" s="104" t="s">
        <v>119</v>
      </c>
      <c r="D76" s="57"/>
      <c r="E76" s="65"/>
      <c r="F76" s="17"/>
      <c r="G76" s="17"/>
    </row>
    <row r="77" spans="1:7" s="14" customFormat="1" x14ac:dyDescent="0.2">
      <c r="A77" s="34" t="s">
        <v>25</v>
      </c>
      <c r="B77" s="53"/>
      <c r="C77" s="35" t="s">
        <v>107</v>
      </c>
      <c r="D77" s="54"/>
      <c r="E77" s="65"/>
      <c r="F77" s="17"/>
      <c r="G77" s="17"/>
    </row>
    <row r="78" spans="1:7" s="14" customFormat="1" x14ac:dyDescent="0.2">
      <c r="A78" s="34" t="s">
        <v>27</v>
      </c>
      <c r="B78" s="9"/>
      <c r="C78" s="35" t="s">
        <v>89</v>
      </c>
      <c r="D78" s="36"/>
      <c r="E78" s="65"/>
      <c r="F78" s="17"/>
      <c r="G78" s="17"/>
    </row>
    <row r="79" spans="1:7" s="14" customFormat="1" x14ac:dyDescent="0.2">
      <c r="A79" s="23" t="s">
        <v>29</v>
      </c>
      <c r="B79" s="37"/>
      <c r="C79" s="38" t="s">
        <v>90</v>
      </c>
      <c r="D79" s="39"/>
      <c r="E79" s="65"/>
      <c r="F79" s="17"/>
      <c r="G79" s="17"/>
    </row>
    <row r="80" spans="1:7" s="14" customFormat="1" ht="12.75" customHeight="1" x14ac:dyDescent="0.2">
      <c r="A80" s="34" t="s">
        <v>31</v>
      </c>
      <c r="B80" s="37"/>
      <c r="C80" s="38" t="s">
        <v>108</v>
      </c>
      <c r="D80" s="39"/>
      <c r="E80" s="62"/>
      <c r="F80" s="17"/>
      <c r="G80" s="17"/>
    </row>
    <row r="81" spans="1:7" s="14" customFormat="1" ht="12.75" customHeight="1" x14ac:dyDescent="0.2">
      <c r="A81" s="23" t="s">
        <v>33</v>
      </c>
      <c r="B81" s="37"/>
      <c r="C81" s="38" t="s">
        <v>74</v>
      </c>
      <c r="D81" s="39"/>
      <c r="E81" s="65"/>
      <c r="F81" s="17"/>
      <c r="G81" s="17"/>
    </row>
    <row r="82" spans="1:7" s="14" customFormat="1" ht="12.75" customHeight="1" x14ac:dyDescent="0.2">
      <c r="A82" s="23" t="s">
        <v>35</v>
      </c>
      <c r="B82" s="44"/>
      <c r="C82" s="63" t="s">
        <v>125</v>
      </c>
      <c r="D82" s="45"/>
      <c r="E82" s="65"/>
      <c r="F82" s="17"/>
      <c r="G82" s="17"/>
    </row>
    <row r="83" spans="1:7" s="14" customFormat="1" ht="12.75" customHeight="1" x14ac:dyDescent="0.2">
      <c r="A83" s="34" t="s">
        <v>37</v>
      </c>
      <c r="B83" s="9"/>
      <c r="C83" s="35" t="s">
        <v>75</v>
      </c>
      <c r="D83" s="36"/>
      <c r="E83" s="65"/>
      <c r="F83" s="17"/>
      <c r="G83" s="17"/>
    </row>
    <row r="84" spans="1:7" s="14" customFormat="1" ht="12.75" customHeight="1" x14ac:dyDescent="0.2">
      <c r="A84" s="34" t="s">
        <v>38</v>
      </c>
      <c r="B84" s="9"/>
      <c r="C84" s="35" t="s">
        <v>96</v>
      </c>
      <c r="D84" s="36"/>
      <c r="E84" s="65"/>
      <c r="F84" s="17"/>
      <c r="G84" s="17"/>
    </row>
    <row r="85" spans="1:7" s="14" customFormat="1" ht="12.75" customHeight="1" x14ac:dyDescent="0.2">
      <c r="A85" s="34" t="s">
        <v>157</v>
      </c>
      <c r="B85" s="9"/>
      <c r="C85" s="35" t="s">
        <v>77</v>
      </c>
      <c r="D85" s="36"/>
      <c r="E85" s="66"/>
      <c r="F85" s="17"/>
      <c r="G85" s="17"/>
    </row>
    <row r="86" spans="1:7" s="14" customFormat="1" ht="12.75" customHeight="1" x14ac:dyDescent="0.2">
      <c r="A86" s="1" t="s">
        <v>78</v>
      </c>
      <c r="B86" s="50" t="s">
        <v>79</v>
      </c>
      <c r="C86" s="51"/>
      <c r="D86" s="52"/>
      <c r="E86" s="66"/>
      <c r="F86" s="17"/>
      <c r="G86" s="17"/>
    </row>
    <row r="87" spans="1:7" s="14" customFormat="1" ht="12.75" customHeight="1" x14ac:dyDescent="0.2">
      <c r="A87" s="41" t="s">
        <v>114</v>
      </c>
      <c r="B87" s="48" t="s">
        <v>80</v>
      </c>
      <c r="C87" s="49"/>
      <c r="D87" s="21"/>
      <c r="E87" s="62"/>
      <c r="F87" s="17"/>
      <c r="G87" s="17"/>
    </row>
    <row r="88" spans="1:7" s="14" customFormat="1" ht="12.75" customHeight="1" x14ac:dyDescent="0.2">
      <c r="A88" s="71" t="s">
        <v>19</v>
      </c>
      <c r="B88" s="38" t="s">
        <v>120</v>
      </c>
      <c r="C88" s="38"/>
      <c r="D88" s="39"/>
      <c r="E88" s="62"/>
      <c r="F88" s="17"/>
      <c r="G88" s="17"/>
    </row>
    <row r="89" spans="1:7" s="14" customFormat="1" ht="12.75" customHeight="1" x14ac:dyDescent="0.2">
      <c r="A89" s="41" t="s">
        <v>39</v>
      </c>
      <c r="B89" s="29" t="s">
        <v>83</v>
      </c>
      <c r="C89" s="30"/>
      <c r="D89" s="31"/>
      <c r="E89" s="62"/>
      <c r="F89" s="17"/>
      <c r="G89" s="17"/>
    </row>
    <row r="90" spans="1:7" s="14" customFormat="1" ht="12.75" customHeight="1" x14ac:dyDescent="0.2">
      <c r="A90" s="34" t="s">
        <v>146</v>
      </c>
      <c r="B90" s="42"/>
      <c r="C90" s="60" t="s">
        <v>117</v>
      </c>
      <c r="D90" s="43"/>
      <c r="E90" s="61"/>
      <c r="F90" s="17"/>
      <c r="G90" s="17"/>
    </row>
    <row r="91" spans="1:7" s="14" customFormat="1" ht="12.75" customHeight="1" x14ac:dyDescent="0.2">
      <c r="A91" s="34" t="s">
        <v>42</v>
      </c>
      <c r="B91" s="42"/>
      <c r="C91" s="60" t="s">
        <v>118</v>
      </c>
      <c r="D91" s="43"/>
      <c r="E91" s="61"/>
      <c r="F91" s="17"/>
      <c r="G91" s="17"/>
    </row>
    <row r="92" spans="1:7" s="14" customFormat="1" ht="12.75" customHeight="1" x14ac:dyDescent="0.2">
      <c r="A92" s="1" t="s">
        <v>92</v>
      </c>
      <c r="B92" s="50" t="s">
        <v>93</v>
      </c>
      <c r="C92" s="52"/>
      <c r="D92" s="52"/>
      <c r="E92" s="61"/>
      <c r="F92" s="17"/>
      <c r="G92" s="17"/>
    </row>
    <row r="93" spans="1:7" s="14" customFormat="1" ht="26.25" customHeight="1" x14ac:dyDescent="0.2">
      <c r="A93" s="1"/>
      <c r="B93" s="215" t="s">
        <v>147</v>
      </c>
      <c r="C93" s="286"/>
      <c r="D93" s="287"/>
      <c r="E93" s="62"/>
      <c r="F93" s="17"/>
      <c r="G93" s="17"/>
    </row>
    <row r="94" spans="1:7" s="14" customFormat="1" x14ac:dyDescent="0.2">
      <c r="A94" s="58"/>
      <c r="B94" s="55"/>
      <c r="C94" s="55"/>
      <c r="D94" s="55"/>
      <c r="E94" s="55"/>
      <c r="F94" s="59"/>
      <c r="G94" s="59"/>
    </row>
    <row r="95" spans="1:7" s="14" customFormat="1" ht="12.75" customHeight="1" x14ac:dyDescent="0.2">
      <c r="A95" s="270" t="s">
        <v>153</v>
      </c>
      <c r="B95" s="270"/>
      <c r="C95" s="270"/>
      <c r="D95" s="270"/>
      <c r="E95" s="270"/>
      <c r="F95" s="279" t="s">
        <v>128</v>
      </c>
      <c r="G95" s="279"/>
    </row>
    <row r="96" spans="1:7" s="14" customFormat="1" x14ac:dyDescent="0.2">
      <c r="A96" s="283" t="s">
        <v>167</v>
      </c>
      <c r="B96" s="283"/>
      <c r="C96" s="283"/>
      <c r="D96" s="283"/>
      <c r="E96" s="283"/>
      <c r="F96" s="278" t="s">
        <v>126</v>
      </c>
      <c r="G96" s="278"/>
    </row>
    <row r="97" spans="1:7" s="14" customFormat="1" x14ac:dyDescent="0.2">
      <c r="A97" s="58"/>
      <c r="B97" s="55"/>
      <c r="C97" s="55"/>
      <c r="D97" s="55"/>
      <c r="E97" s="55"/>
      <c r="F97" s="59"/>
      <c r="G97" s="59"/>
    </row>
    <row r="98" spans="1:7" s="14" customFormat="1" ht="12.75" customHeight="1" x14ac:dyDescent="0.2">
      <c r="A98" s="296" t="s">
        <v>153</v>
      </c>
      <c r="B98" s="296"/>
      <c r="C98" s="296"/>
      <c r="D98" s="296"/>
      <c r="E98" s="296"/>
      <c r="F98" s="281" t="s">
        <v>128</v>
      </c>
      <c r="G98" s="281"/>
    </row>
    <row r="99" spans="1:7" s="14" customFormat="1" ht="15" customHeight="1" x14ac:dyDescent="0.2">
      <c r="A99" s="220" t="s">
        <v>168</v>
      </c>
      <c r="B99" s="220"/>
      <c r="C99" s="220"/>
      <c r="D99" s="220"/>
      <c r="E99" s="220"/>
      <c r="F99" s="211" t="s">
        <v>126</v>
      </c>
      <c r="G99" s="211"/>
    </row>
    <row r="100" spans="1:7" s="14" customFormat="1" x14ac:dyDescent="0.2">
      <c r="A100" s="111"/>
      <c r="B100" s="111"/>
      <c r="C100" s="111"/>
      <c r="D100" s="111"/>
      <c r="E100" s="105"/>
      <c r="F100" s="13"/>
      <c r="G100" s="13"/>
    </row>
    <row r="101" spans="1:7" s="14" customFormat="1" x14ac:dyDescent="0.2">
      <c r="E101" s="59"/>
    </row>
    <row r="102" spans="1:7" s="14" customFormat="1" x14ac:dyDescent="0.2">
      <c r="E102" s="59"/>
    </row>
    <row r="103" spans="1:7" s="14" customFormat="1" x14ac:dyDescent="0.2">
      <c r="E103" s="59"/>
    </row>
    <row r="104" spans="1:7" s="14" customFormat="1" x14ac:dyDescent="0.2">
      <c r="E104" s="59"/>
    </row>
    <row r="105" spans="1:7" s="14" customFormat="1" x14ac:dyDescent="0.2">
      <c r="E105" s="59"/>
    </row>
    <row r="106" spans="1:7" s="14" customFormat="1" x14ac:dyDescent="0.2">
      <c r="E106" s="59"/>
    </row>
    <row r="107" spans="1:7" s="14" customFormat="1" x14ac:dyDescent="0.2">
      <c r="E107" s="59"/>
    </row>
    <row r="108" spans="1:7" s="14" customFormat="1" x14ac:dyDescent="0.2">
      <c r="E108" s="59"/>
    </row>
    <row r="109" spans="1:7" s="14" customFormat="1" x14ac:dyDescent="0.2">
      <c r="E109" s="59"/>
    </row>
    <row r="110" spans="1:7" s="14" customFormat="1" x14ac:dyDescent="0.2">
      <c r="E110" s="59"/>
    </row>
    <row r="111" spans="1:7" s="14" customFormat="1" x14ac:dyDescent="0.2">
      <c r="E111" s="59"/>
    </row>
    <row r="112" spans="1:7" s="14" customFormat="1" x14ac:dyDescent="0.2">
      <c r="E112" s="59"/>
    </row>
    <row r="113" spans="5:5" s="14" customFormat="1" x14ac:dyDescent="0.2">
      <c r="E113" s="59"/>
    </row>
    <row r="114" spans="5:5" s="14" customFormat="1" x14ac:dyDescent="0.2">
      <c r="E114" s="59"/>
    </row>
    <row r="115" spans="5:5" s="14" customFormat="1" x14ac:dyDescent="0.2">
      <c r="E115" s="59"/>
    </row>
    <row r="116" spans="5:5" s="14" customFormat="1" x14ac:dyDescent="0.2">
      <c r="E116" s="59"/>
    </row>
    <row r="117" spans="5:5" s="14" customFormat="1" x14ac:dyDescent="0.2">
      <c r="E117" s="59"/>
    </row>
    <row r="118" spans="5:5" s="14" customFormat="1" x14ac:dyDescent="0.2">
      <c r="E118" s="59"/>
    </row>
    <row r="119" spans="5:5" s="14" customFormat="1" x14ac:dyDescent="0.2">
      <c r="E119" s="59"/>
    </row>
    <row r="120" spans="5:5" s="14" customFormat="1" x14ac:dyDescent="0.2">
      <c r="E120" s="59"/>
    </row>
    <row r="121" spans="5:5" s="14" customFormat="1" x14ac:dyDescent="0.2">
      <c r="E121" s="59"/>
    </row>
    <row r="122" spans="5:5" s="14" customFormat="1" x14ac:dyDescent="0.2">
      <c r="E122" s="59"/>
    </row>
    <row r="123" spans="5:5" s="14" customFormat="1" x14ac:dyDescent="0.2">
      <c r="E123" s="59"/>
    </row>
  </sheetData>
  <mergeCells count="27">
    <mergeCell ref="A96:E96"/>
    <mergeCell ref="A99:E99"/>
    <mergeCell ref="F99:G99"/>
    <mergeCell ref="A16:G16"/>
    <mergeCell ref="A17:G17"/>
    <mergeCell ref="B19:G19"/>
    <mergeCell ref="B93:D93"/>
    <mergeCell ref="C58:D58"/>
    <mergeCell ref="B20:D20"/>
    <mergeCell ref="C51:D51"/>
    <mergeCell ref="C59:D59"/>
    <mergeCell ref="B66:D66"/>
    <mergeCell ref="A98:E98"/>
    <mergeCell ref="F98:G98"/>
    <mergeCell ref="F95:G95"/>
    <mergeCell ref="F96:G96"/>
    <mergeCell ref="A95:E95"/>
    <mergeCell ref="E2:G2"/>
    <mergeCell ref="E3:G3"/>
    <mergeCell ref="A13:G13"/>
    <mergeCell ref="A14:G14"/>
    <mergeCell ref="A5:G6"/>
    <mergeCell ref="A9:G9"/>
    <mergeCell ref="A12:E12"/>
    <mergeCell ref="A10:G11"/>
    <mergeCell ref="A7:G7"/>
    <mergeCell ref="A8:G8"/>
  </mergeCells>
  <phoneticPr fontId="2" type="noConversion"/>
  <printOptions horizontalCentered="1"/>
  <pageMargins left="0.35433070866141736" right="0.35433070866141736" top="0.59055118110236227" bottom="0.39370078740157483" header="0.31496062992125984" footer="0.11811023622047245"/>
  <pageSetup paperSize="9" scale="93" fitToHeight="2" orientation="portrait" r:id="rId1"/>
  <headerFooter alignWithMargins="0"/>
  <rowBreaks count="1" manualBreakCount="1">
    <brk id="59" max="6" man="1"/>
  </rowBreaks>
  <colBreaks count="1" manualBreakCount="1">
    <brk id="3" max="9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6</vt:i4>
      </vt:variant>
    </vt:vector>
  </HeadingPairs>
  <TitlesOfParts>
    <vt:vector size="9" baseType="lpstr">
      <vt:lpstr>1</vt:lpstr>
      <vt:lpstr>2</vt:lpstr>
      <vt:lpstr>3</vt:lpstr>
      <vt:lpstr>'1'!Print_Area</vt:lpstr>
      <vt:lpstr>'2'!Print_Area</vt:lpstr>
      <vt:lpstr>'3'!Print_Area</vt:lpstr>
      <vt:lpstr>'1'!Print_Titles</vt:lpstr>
      <vt:lpstr>'2'!Print_Titles</vt:lpstr>
      <vt:lpstr>'3'!Print_Titles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VSAFAS pakeitimo projekto priedai</dc:title>
  <dc:creator>Anna Belych</dc:creator>
  <cp:lastModifiedBy>user</cp:lastModifiedBy>
  <cp:lastPrinted>2014-03-31T07:36:39Z</cp:lastPrinted>
  <dcterms:created xsi:type="dcterms:W3CDTF">2009-07-20T14:30:53Z</dcterms:created>
  <dcterms:modified xsi:type="dcterms:W3CDTF">2014-03-31T07:36:49Z</dcterms:modified>
</cp:coreProperties>
</file>